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nes\Dinas Sosial Provinsi\PPID Pembantu Dinsos 2014\Daftar Informasi Publik 2017\Laporan Keuangan\"/>
    </mc:Choice>
  </mc:AlternateContent>
  <bookViews>
    <workbookView xWindow="120" yWindow="150" windowWidth="20055" windowHeight="7305" firstSheet="7" activeTab="16"/>
  </bookViews>
  <sheets>
    <sheet name="rekap REKLAS" sheetId="25" r:id="rId1"/>
    <sheet name="rekap non dkptlsr" sheetId="24" r:id="rId2"/>
    <sheet name="lamp.11" sheetId="19" r:id="rId3"/>
    <sheet name="Lamp.2" sheetId="1" r:id="rId4"/>
    <sheet name="LaMP.4" sheetId="2" r:id="rId5"/>
    <sheet name="lAMP.5" sheetId="3" r:id="rId6"/>
    <sheet name="DFTR Piutng.PJK" sheetId="4" r:id="rId7"/>
    <sheet name="lAMP.9" sheetId="5" r:id="rId8"/>
    <sheet name="PERSEDIAAN" sheetId="6" r:id="rId9"/>
    <sheet name="lAMP.14 PPH" sheetId="7" r:id="rId10"/>
    <sheet name="H.JK PDK" sheetId="8" r:id="rId11"/>
    <sheet name="lAMP.12. 13" sheetId="15" r:id="rId12"/>
    <sheet name="Htg Blja New" sheetId="16" r:id="rId13"/>
    <sheet name="JP New" sheetId="22" r:id="rId14"/>
    <sheet name="Blj.Modal" sheetId="20" r:id="rId15"/>
    <sheet name="Neraca" sheetId="21" r:id="rId16"/>
    <sheet name="Rekap persediaan" sheetId="23" r:id="rId17"/>
  </sheets>
  <definedNames>
    <definedName name="_xlnm.Print_Area" localSheetId="14">Blj.Modal!$A$1:$K$344</definedName>
    <definedName name="_xlnm.Print_Area" localSheetId="6">'DFTR Piutng.PJK'!$A$1:$I$26</definedName>
    <definedName name="_xlnm.Print_Area" localSheetId="12">'Htg Blja New'!$A$1:$H$185</definedName>
    <definedName name="_xlnm.Print_Area" localSheetId="4">LaMP.4!$A$1:$G$54</definedName>
    <definedName name="_xlnm.Print_Area" localSheetId="7">lAMP.9!$A$1:$H$31</definedName>
    <definedName name="_xlnm.Print_Area" localSheetId="15">Neraca!$A$1:$E$65</definedName>
    <definedName name="_xlnm.Print_Area" localSheetId="8">PERSEDIAAN!$A$1:$I$274</definedName>
    <definedName name="_xlnm.Print_Area" localSheetId="0">'rekap REKLAS'!$A$1:$G$33</definedName>
    <definedName name="_xlnm.Print_Titles" localSheetId="13">'JP New'!$168:$173</definedName>
    <definedName name="_xlnm.Print_Titles" localSheetId="8">PERSEDIAAN!$4:$7</definedName>
  </definedNames>
  <calcPr calcId="162913"/>
</workbook>
</file>

<file path=xl/calcChain.xml><?xml version="1.0" encoding="utf-8"?>
<calcChain xmlns="http://schemas.openxmlformats.org/spreadsheetml/2006/main">
  <c r="D52" i="21" l="1"/>
  <c r="D51" i="21" s="1"/>
  <c r="D25" i="21" l="1"/>
  <c r="D33" i="21" l="1"/>
  <c r="D9" i="21"/>
  <c r="D54" i="21"/>
  <c r="D55" i="21" s="1"/>
  <c r="D49" i="21"/>
  <c r="J20" i="6" l="1"/>
  <c r="J152" i="22" l="1"/>
  <c r="J147" i="22"/>
  <c r="J139" i="22"/>
  <c r="J131" i="22"/>
  <c r="J122" i="22"/>
  <c r="I117" i="22"/>
  <c r="J113" i="22"/>
  <c r="J109" i="22"/>
  <c r="I103" i="22"/>
  <c r="I155" i="22" s="1"/>
  <c r="J100" i="22"/>
  <c r="E49" i="21" l="1"/>
  <c r="J143" i="22" l="1"/>
  <c r="J135" i="22"/>
  <c r="J126" i="22"/>
  <c r="J76" i="22"/>
  <c r="J73" i="22"/>
  <c r="I51" i="22"/>
  <c r="J34" i="22"/>
  <c r="J27" i="22"/>
  <c r="J21" i="22"/>
  <c r="J15" i="22"/>
  <c r="J39" i="22"/>
  <c r="J43" i="22"/>
  <c r="J96" i="22"/>
  <c r="J92" i="22"/>
  <c r="J88" i="22"/>
  <c r="J87" i="22"/>
  <c r="J82" i="22"/>
  <c r="J79" i="22"/>
  <c r="J70" i="22"/>
  <c r="J67" i="22"/>
  <c r="J64" i="22"/>
  <c r="J59" i="22"/>
  <c r="J30" i="22"/>
  <c r="J24" i="22"/>
  <c r="J18" i="22"/>
  <c r="J12" i="22"/>
  <c r="J155" i="22" l="1"/>
  <c r="J51" i="22"/>
  <c r="D21" i="23"/>
  <c r="H90" i="6"/>
  <c r="I90" i="6" s="1"/>
  <c r="H91" i="6"/>
  <c r="I91" i="6" s="1"/>
  <c r="H92" i="6"/>
  <c r="I92" i="6" s="1"/>
  <c r="H93" i="6"/>
  <c r="I93" i="6" s="1"/>
  <c r="H94" i="6"/>
  <c r="I94" i="6" s="1"/>
  <c r="F36" i="6" l="1"/>
  <c r="F35" i="6" s="1"/>
  <c r="F33" i="6"/>
  <c r="I33" i="6" s="1"/>
  <c r="F32" i="6"/>
  <c r="I32" i="6" s="1"/>
  <c r="F31" i="6"/>
  <c r="I31" i="6" s="1"/>
  <c r="I30" i="6" s="1"/>
  <c r="F30" i="6" l="1"/>
  <c r="I36" i="6"/>
  <c r="I35" i="6" s="1"/>
  <c r="F245" i="6"/>
  <c r="I245" i="6" s="1"/>
  <c r="F244" i="6"/>
  <c r="I244" i="6" s="1"/>
  <c r="F243" i="6"/>
  <c r="I243" i="6" s="1"/>
  <c r="F229" i="6"/>
  <c r="I229" i="6" s="1"/>
  <c r="F230" i="6"/>
  <c r="I230" i="6" s="1"/>
  <c r="F231" i="6"/>
  <c r="I231" i="6" s="1"/>
  <c r="F232" i="6"/>
  <c r="I232" i="6" s="1"/>
  <c r="H159" i="6"/>
  <c r="I159" i="6" s="1"/>
  <c r="H160" i="6"/>
  <c r="I160" i="6" s="1"/>
  <c r="G152" i="6"/>
  <c r="I152" i="6" s="1"/>
  <c r="F139" i="6"/>
  <c r="I139" i="6" s="1"/>
  <c r="F140" i="6"/>
  <c r="I140" i="6" s="1"/>
  <c r="F141" i="6"/>
  <c r="I141" i="6" s="1"/>
  <c r="F142" i="6"/>
  <c r="I142" i="6" s="1"/>
  <c r="F143" i="6"/>
  <c r="I143" i="6" s="1"/>
  <c r="G214" i="6"/>
  <c r="I214" i="6" s="1"/>
  <c r="G213" i="6"/>
  <c r="I213" i="6" s="1"/>
  <c r="G212" i="6"/>
  <c r="I212" i="6" s="1"/>
  <c r="G211" i="6"/>
  <c r="I211" i="6" s="1"/>
  <c r="G210" i="6"/>
  <c r="I210" i="6" s="1"/>
  <c r="G209" i="6"/>
  <c r="I209" i="6" s="1"/>
  <c r="G208" i="6"/>
  <c r="I208" i="6" s="1"/>
  <c r="G207" i="6"/>
  <c r="I207" i="6" s="1"/>
  <c r="G206" i="6"/>
  <c r="I206" i="6" s="1"/>
  <c r="G205" i="6"/>
  <c r="I205" i="6" s="1"/>
  <c r="G204" i="6"/>
  <c r="I204" i="6" s="1"/>
  <c r="F173" i="6"/>
  <c r="I173" i="6" s="1"/>
  <c r="F171" i="6"/>
  <c r="I171" i="6" s="1"/>
  <c r="F170" i="6"/>
  <c r="I170" i="6" s="1"/>
  <c r="G44" i="6"/>
  <c r="I44" i="6" s="1"/>
  <c r="G45" i="6"/>
  <c r="I45" i="6" s="1"/>
  <c r="G46" i="6"/>
  <c r="I46" i="6" s="1"/>
  <c r="I242" i="6" l="1"/>
  <c r="F242" i="6"/>
  <c r="F20" i="25"/>
  <c r="J324" i="22" l="1"/>
  <c r="E25" i="21" l="1"/>
  <c r="J287" i="22" l="1"/>
  <c r="J295" i="22"/>
  <c r="I335" i="22" l="1"/>
  <c r="D76" i="23" l="1"/>
  <c r="E51" i="21" l="1"/>
  <c r="E54" i="21" s="1"/>
  <c r="E44" i="21"/>
  <c r="D44" i="21"/>
  <c r="E43" i="21"/>
  <c r="E42" i="21" s="1"/>
  <c r="E39" i="21"/>
  <c r="D39" i="21"/>
  <c r="E33" i="21"/>
  <c r="E24" i="21"/>
  <c r="D24" i="21"/>
  <c r="D40" i="21" s="1"/>
  <c r="E9" i="21"/>
  <c r="E55" i="21" l="1"/>
  <c r="D67" i="21"/>
  <c r="D43" i="21"/>
  <c r="D42" i="21" s="1"/>
  <c r="E40" i="21"/>
  <c r="J251" i="22"/>
  <c r="I331" i="22"/>
  <c r="I235" i="22"/>
  <c r="I327" i="22"/>
  <c r="I318" i="22"/>
  <c r="I313" i="22"/>
  <c r="I308" i="22"/>
  <c r="I303" i="22"/>
  <c r="I298" i="22"/>
  <c r="I290" i="22"/>
  <c r="I239" i="22"/>
  <c r="I223" i="22"/>
  <c r="I219" i="22"/>
  <c r="I214" i="22"/>
  <c r="I208" i="22"/>
  <c r="J273" i="22"/>
  <c r="J270" i="22"/>
  <c r="J267" i="22"/>
  <c r="J264" i="22"/>
  <c r="J261" i="22"/>
  <c r="J258" i="22"/>
  <c r="J255" i="22"/>
  <c r="I339" i="22" l="1"/>
  <c r="J283" i="22"/>
  <c r="J279" i="22"/>
  <c r="J278" i="22"/>
  <c r="J205" i="22"/>
  <c r="J199" i="22"/>
  <c r="I195" i="22"/>
  <c r="J193" i="22"/>
  <c r="I189" i="22"/>
  <c r="J187" i="22"/>
  <c r="I177" i="22"/>
  <c r="J339" i="22" l="1"/>
  <c r="I243" i="22"/>
  <c r="J243" i="22"/>
  <c r="F21" i="16" l="1"/>
  <c r="E21" i="16"/>
  <c r="G17" i="8" l="1"/>
  <c r="F17" i="8"/>
  <c r="E17" i="8"/>
  <c r="D17" i="8"/>
  <c r="J97" i="6" l="1"/>
  <c r="F28" i="6"/>
  <c r="I28" i="6" s="1"/>
  <c r="I27" i="6" s="1"/>
  <c r="F19" i="6"/>
  <c r="I19" i="6" s="1"/>
  <c r="F20" i="6"/>
  <c r="I20" i="6" s="1"/>
  <c r="F21" i="6"/>
  <c r="I21" i="6" s="1"/>
  <c r="F22" i="6"/>
  <c r="I22" i="6" s="1"/>
  <c r="F23" i="6"/>
  <c r="I23" i="6" s="1"/>
  <c r="F24" i="6"/>
  <c r="I24" i="6" s="1"/>
  <c r="F25" i="6"/>
  <c r="I25" i="6" s="1"/>
  <c r="F10" i="6"/>
  <c r="I10" i="6" s="1"/>
  <c r="F11" i="6"/>
  <c r="I11" i="6" s="1"/>
  <c r="F12" i="6"/>
  <c r="I12" i="6" s="1"/>
  <c r="F13" i="6"/>
  <c r="I13" i="6" s="1"/>
  <c r="F14" i="6"/>
  <c r="I14" i="6" s="1"/>
  <c r="F15" i="6"/>
  <c r="I15" i="6" s="1"/>
  <c r="F16" i="6"/>
  <c r="I16" i="6" s="1"/>
  <c r="I18" i="6" l="1"/>
  <c r="I9" i="6"/>
  <c r="I8" i="6" s="1"/>
  <c r="J25" i="6"/>
  <c r="F18" i="6"/>
  <c r="F9" i="6"/>
  <c r="G260" i="6"/>
  <c r="I260" i="6" s="1"/>
  <c r="G261" i="6"/>
  <c r="I261" i="6" s="1"/>
  <c r="G259" i="6"/>
  <c r="I259" i="6" s="1"/>
  <c r="H256" i="6"/>
  <c r="I256" i="6" s="1"/>
  <c r="F240" i="6"/>
  <c r="I240" i="6" s="1"/>
  <c r="H254" i="6"/>
  <c r="I254" i="6" s="1"/>
  <c r="H255" i="6"/>
  <c r="I255" i="6" s="1"/>
  <c r="H253" i="6"/>
  <c r="F249" i="6"/>
  <c r="I249" i="6" s="1"/>
  <c r="F250" i="6"/>
  <c r="I250" i="6" s="1"/>
  <c r="F248" i="6"/>
  <c r="I248" i="6" s="1"/>
  <c r="F237" i="6"/>
  <c r="I237" i="6" s="1"/>
  <c r="F238" i="6"/>
  <c r="I238" i="6" s="1"/>
  <c r="F239" i="6"/>
  <c r="I239" i="6" s="1"/>
  <c r="F236" i="6"/>
  <c r="F130" i="6"/>
  <c r="I130" i="6" s="1"/>
  <c r="F131" i="6"/>
  <c r="I131" i="6" s="1"/>
  <c r="F132" i="6"/>
  <c r="I132" i="6" s="1"/>
  <c r="F133" i="6"/>
  <c r="I133" i="6" s="1"/>
  <c r="F134" i="6"/>
  <c r="I134" i="6" s="1"/>
  <c r="F129" i="6"/>
  <c r="F120" i="6"/>
  <c r="I120" i="6" s="1"/>
  <c r="F121" i="6"/>
  <c r="I121" i="6" s="1"/>
  <c r="F122" i="6"/>
  <c r="I122" i="6" s="1"/>
  <c r="F123" i="6"/>
  <c r="I123" i="6" s="1"/>
  <c r="F124" i="6"/>
  <c r="I124" i="6" s="1"/>
  <c r="F125" i="6"/>
  <c r="I125" i="6" s="1"/>
  <c r="F126" i="6"/>
  <c r="I126" i="6" s="1"/>
  <c r="F119" i="6"/>
  <c r="I119" i="6" s="1"/>
  <c r="F105" i="6"/>
  <c r="I105" i="6" s="1"/>
  <c r="F106" i="6"/>
  <c r="I106" i="6" s="1"/>
  <c r="F107" i="6"/>
  <c r="I107" i="6" s="1"/>
  <c r="F108" i="6"/>
  <c r="I108" i="6" s="1"/>
  <c r="F109" i="6"/>
  <c r="I109" i="6" s="1"/>
  <c r="F110" i="6"/>
  <c r="I110" i="6" s="1"/>
  <c r="F111" i="6"/>
  <c r="I111" i="6" s="1"/>
  <c r="F112" i="6"/>
  <c r="I112" i="6" s="1"/>
  <c r="F113" i="6"/>
  <c r="I113" i="6" s="1"/>
  <c r="F114" i="6"/>
  <c r="I114" i="6" s="1"/>
  <c r="F115" i="6"/>
  <c r="I115" i="6" s="1"/>
  <c r="F116" i="6"/>
  <c r="I116" i="6" s="1"/>
  <c r="F104" i="6"/>
  <c r="F98" i="6"/>
  <c r="I98" i="6" s="1"/>
  <c r="F99" i="6"/>
  <c r="F100" i="6"/>
  <c r="I100" i="6" s="1"/>
  <c r="F97" i="6"/>
  <c r="I97" i="6" s="1"/>
  <c r="H89" i="6"/>
  <c r="I89" i="6" s="1"/>
  <c r="I88" i="6" s="1"/>
  <c r="F82" i="6"/>
  <c r="I82" i="6" s="1"/>
  <c r="F83" i="6"/>
  <c r="I83" i="6" s="1"/>
  <c r="F84" i="6"/>
  <c r="I84" i="6" s="1"/>
  <c r="F85" i="6"/>
  <c r="I85" i="6" s="1"/>
  <c r="F86" i="6"/>
  <c r="I86" i="6" s="1"/>
  <c r="F81" i="6"/>
  <c r="I81" i="6" s="1"/>
  <c r="I118" i="6" l="1"/>
  <c r="I129" i="6"/>
  <c r="I128" i="6" s="1"/>
  <c r="F128" i="6"/>
  <c r="I80" i="6"/>
  <c r="F235" i="6"/>
  <c r="F103" i="6"/>
  <c r="H252" i="6"/>
  <c r="I247" i="6"/>
  <c r="I258" i="6"/>
  <c r="I236" i="6"/>
  <c r="I235" i="6" s="1"/>
  <c r="G258" i="6"/>
  <c r="I253" i="6"/>
  <c r="I252" i="6" s="1"/>
  <c r="F96" i="6"/>
  <c r="H88" i="6"/>
  <c r="F118" i="6"/>
  <c r="I99" i="6"/>
  <c r="I96" i="6" s="1"/>
  <c r="I104" i="6"/>
  <c r="I103" i="6" s="1"/>
  <c r="G75" i="6"/>
  <c r="I75" i="6" s="1"/>
  <c r="G76" i="6"/>
  <c r="I76" i="6" s="1"/>
  <c r="G77" i="6"/>
  <c r="I77" i="6" s="1"/>
  <c r="G74" i="6"/>
  <c r="I74" i="6" s="1"/>
  <c r="F71" i="6"/>
  <c r="I71" i="6" s="1"/>
  <c r="F70" i="6"/>
  <c r="I70" i="6" s="1"/>
  <c r="I69" i="6" s="1"/>
  <c r="F65" i="6"/>
  <c r="I65" i="6" s="1"/>
  <c r="I64" i="6" s="1"/>
  <c r="F66" i="6"/>
  <c r="I66" i="6" s="1"/>
  <c r="F67" i="6"/>
  <c r="I67" i="6" s="1"/>
  <c r="F56" i="6"/>
  <c r="I56" i="6" s="1"/>
  <c r="F57" i="6"/>
  <c r="I57" i="6" s="1"/>
  <c r="F58" i="6"/>
  <c r="I58" i="6" s="1"/>
  <c r="F59" i="6"/>
  <c r="I59" i="6" s="1"/>
  <c r="F60" i="6"/>
  <c r="I60" i="6" s="1"/>
  <c r="F61" i="6"/>
  <c r="I61" i="6" s="1"/>
  <c r="F62" i="6"/>
  <c r="I62" i="6" s="1"/>
  <c r="F55" i="6"/>
  <c r="I55" i="6" s="1"/>
  <c r="G201" i="6"/>
  <c r="I201" i="6" s="1"/>
  <c r="G202" i="6"/>
  <c r="I202" i="6" s="1"/>
  <c r="G203" i="6"/>
  <c r="I203" i="6" s="1"/>
  <c r="G200" i="6"/>
  <c r="I200" i="6" s="1"/>
  <c r="F187" i="6"/>
  <c r="I187" i="6" s="1"/>
  <c r="F188" i="6"/>
  <c r="I188" i="6" s="1"/>
  <c r="F189" i="6"/>
  <c r="I189" i="6" s="1"/>
  <c r="F190" i="6"/>
  <c r="I190" i="6" s="1"/>
  <c r="F191" i="6"/>
  <c r="I191" i="6" s="1"/>
  <c r="F192" i="6"/>
  <c r="I192" i="6" s="1"/>
  <c r="F193" i="6"/>
  <c r="I193" i="6" s="1"/>
  <c r="F194" i="6"/>
  <c r="I194" i="6" s="1"/>
  <c r="F195" i="6"/>
  <c r="I195" i="6" s="1"/>
  <c r="F196" i="6"/>
  <c r="I196" i="6" s="1"/>
  <c r="F197" i="6"/>
  <c r="I197" i="6" s="1"/>
  <c r="F186" i="6"/>
  <c r="I186" i="6" s="1"/>
  <c r="F177" i="6"/>
  <c r="I177" i="6" s="1"/>
  <c r="F178" i="6"/>
  <c r="I178" i="6" s="1"/>
  <c r="F179" i="6"/>
  <c r="I179" i="6" s="1"/>
  <c r="F180" i="6"/>
  <c r="I180" i="6" s="1"/>
  <c r="F181" i="6"/>
  <c r="I181" i="6" s="1"/>
  <c r="F182" i="6"/>
  <c r="I182" i="6" s="1"/>
  <c r="F183" i="6"/>
  <c r="I183" i="6" s="1"/>
  <c r="F176" i="6"/>
  <c r="F165" i="6"/>
  <c r="I165" i="6" s="1"/>
  <c r="F166" i="6"/>
  <c r="I166" i="6" s="1"/>
  <c r="F167" i="6"/>
  <c r="I167" i="6" s="1"/>
  <c r="F168" i="6"/>
  <c r="I168" i="6" s="1"/>
  <c r="F169" i="6"/>
  <c r="I169" i="6" s="1"/>
  <c r="F172" i="6"/>
  <c r="I172" i="6" s="1"/>
  <c r="F164" i="6"/>
  <c r="I185" i="6" l="1"/>
  <c r="F102" i="6"/>
  <c r="I199" i="6"/>
  <c r="I54" i="6"/>
  <c r="F163" i="6"/>
  <c r="I73" i="6"/>
  <c r="I164" i="6"/>
  <c r="I163" i="6" s="1"/>
  <c r="F175" i="6"/>
  <c r="I176" i="6"/>
  <c r="I175" i="6" s="1"/>
  <c r="F185" i="6"/>
  <c r="F228" i="6"/>
  <c r="I228" i="6" s="1"/>
  <c r="I227" i="6" s="1"/>
  <c r="F225" i="6"/>
  <c r="I225" i="6" s="1"/>
  <c r="F224" i="6"/>
  <c r="I224" i="6" s="1"/>
  <c r="I223" i="6" s="1"/>
  <c r="F219" i="6"/>
  <c r="I219" i="6" s="1"/>
  <c r="F220" i="6"/>
  <c r="I220" i="6" s="1"/>
  <c r="F221" i="6"/>
  <c r="I221" i="6" s="1"/>
  <c r="F218" i="6"/>
  <c r="I218" i="6" s="1"/>
  <c r="I217" i="6" s="1"/>
  <c r="F50" i="6"/>
  <c r="I50" i="6" s="1"/>
  <c r="F51" i="6"/>
  <c r="I51" i="6" s="1"/>
  <c r="F49" i="6"/>
  <c r="I49" i="6" s="1"/>
  <c r="G42" i="6"/>
  <c r="I42" i="6" s="1"/>
  <c r="G43" i="6"/>
  <c r="I43" i="6" s="1"/>
  <c r="G41" i="6"/>
  <c r="I41" i="6" s="1"/>
  <c r="H158" i="6"/>
  <c r="I158" i="6" s="1"/>
  <c r="E157" i="6"/>
  <c r="H157" i="6" s="1"/>
  <c r="I157" i="6" s="1"/>
  <c r="E156" i="6"/>
  <c r="H156" i="6" s="1"/>
  <c r="G149" i="6"/>
  <c r="I149" i="6" s="1"/>
  <c r="G150" i="6"/>
  <c r="I150" i="6" s="1"/>
  <c r="G151" i="6"/>
  <c r="I151" i="6" s="1"/>
  <c r="G153" i="6"/>
  <c r="I153" i="6" s="1"/>
  <c r="G147" i="6"/>
  <c r="I147" i="6" s="1"/>
  <c r="G146" i="6"/>
  <c r="I146" i="6" s="1"/>
  <c r="G148" i="6"/>
  <c r="I148" i="6" s="1"/>
  <c r="F138" i="6"/>
  <c r="I48" i="6" l="1"/>
  <c r="J18" i="6"/>
  <c r="F162" i="6"/>
  <c r="I145" i="6"/>
  <c r="I40" i="6"/>
  <c r="I156" i="6"/>
  <c r="I155" i="6" s="1"/>
  <c r="H155" i="6"/>
  <c r="I138" i="6"/>
  <c r="I137" i="6" s="1"/>
  <c r="F137" i="6"/>
  <c r="J88" i="6"/>
  <c r="G145" i="6"/>
  <c r="K333" i="20"/>
  <c r="K332" i="20" s="1"/>
  <c r="K331" i="20" s="1"/>
  <c r="K329" i="20"/>
  <c r="K328" i="20"/>
  <c r="K326" i="20"/>
  <c r="K324" i="20" s="1"/>
  <c r="J322" i="20"/>
  <c r="K322" i="20" s="1"/>
  <c r="K321" i="20" s="1"/>
  <c r="K320" i="20" s="1"/>
  <c r="K318" i="20"/>
  <c r="K317" i="20"/>
  <c r="K316" i="20"/>
  <c r="K314" i="20"/>
  <c r="K313" i="20"/>
  <c r="K312" i="20"/>
  <c r="K310" i="20"/>
  <c r="K308" i="20"/>
  <c r="K307" i="20" s="1"/>
  <c r="K305" i="20" s="1"/>
  <c r="K303" i="20"/>
  <c r="K302" i="20"/>
  <c r="K300" i="20" s="1"/>
  <c r="K298" i="20"/>
  <c r="K297" i="20"/>
  <c r="K296" i="20"/>
  <c r="K295" i="20"/>
  <c r="K294" i="20"/>
  <c r="K293" i="20"/>
  <c r="K292" i="20" s="1"/>
  <c r="K290" i="20" s="1"/>
  <c r="K288" i="20"/>
  <c r="K287" i="20"/>
  <c r="K286" i="20"/>
  <c r="K285" i="20"/>
  <c r="K284" i="20"/>
  <c r="K283" i="20"/>
  <c r="K282" i="20"/>
  <c r="K281" i="20"/>
  <c r="K280" i="20"/>
  <c r="K279" i="20"/>
  <c r="K278" i="20"/>
  <c r="K277" i="20"/>
  <c r="K276" i="20"/>
  <c r="K275" i="20"/>
  <c r="K273" i="20"/>
  <c r="K268" i="20"/>
  <c r="K267" i="20" s="1"/>
  <c r="K266" i="20" s="1"/>
  <c r="K264" i="20"/>
  <c r="K263" i="20"/>
  <c r="K262" i="20" s="1"/>
  <c r="K260" i="20"/>
  <c r="K258" i="20"/>
  <c r="K257" i="20" s="1"/>
  <c r="K255" i="20"/>
  <c r="K254" i="20"/>
  <c r="K253" i="20"/>
  <c r="K251" i="20"/>
  <c r="K250" i="20"/>
  <c r="K249" i="20"/>
  <c r="K248" i="20"/>
  <c r="K247" i="20"/>
  <c r="K246" i="20"/>
  <c r="K245" i="20"/>
  <c r="K244" i="20"/>
  <c r="K243" i="20"/>
  <c r="J241" i="20"/>
  <c r="K241" i="20" s="1"/>
  <c r="J240" i="20"/>
  <c r="K240" i="20" s="1"/>
  <c r="K239" i="20"/>
  <c r="J239" i="20"/>
  <c r="J238" i="20"/>
  <c r="K238" i="20" s="1"/>
  <c r="K234" i="20"/>
  <c r="K233" i="20"/>
  <c r="K232" i="20"/>
  <c r="K231" i="20"/>
  <c r="K230" i="20" s="1"/>
  <c r="K227" i="20"/>
  <c r="K226" i="20"/>
  <c r="K225" i="20"/>
  <c r="K222" i="20"/>
  <c r="K221" i="20"/>
  <c r="K220" i="20"/>
  <c r="K219" i="20"/>
  <c r="K218" i="20"/>
  <c r="K217" i="20"/>
  <c r="K216" i="20" s="1"/>
  <c r="K214" i="20"/>
  <c r="K213" i="20"/>
  <c r="K212" i="20"/>
  <c r="K211" i="20"/>
  <c r="K210" i="20"/>
  <c r="K209" i="20"/>
  <c r="K206" i="20"/>
  <c r="K205" i="20"/>
  <c r="K204" i="20"/>
  <c r="K203" i="20"/>
  <c r="K202" i="20"/>
  <c r="K201" i="20"/>
  <c r="K200" i="20"/>
  <c r="K199" i="20"/>
  <c r="K198" i="20"/>
  <c r="K197" i="20"/>
  <c r="K196" i="20"/>
  <c r="K195" i="20"/>
  <c r="K194" i="20"/>
  <c r="K190" i="20"/>
  <c r="K188" i="20"/>
  <c r="K187" i="20"/>
  <c r="K186" i="20"/>
  <c r="K185" i="20"/>
  <c r="K184" i="20"/>
  <c r="K183" i="20"/>
  <c r="K182" i="20"/>
  <c r="K181" i="20" s="1"/>
  <c r="K179" i="20"/>
  <c r="K178" i="20"/>
  <c r="K176" i="20"/>
  <c r="K175" i="20"/>
  <c r="K174" i="20"/>
  <c r="K173" i="20"/>
  <c r="K172" i="20"/>
  <c r="K171" i="20"/>
  <c r="K169" i="20" s="1"/>
  <c r="K170" i="20"/>
  <c r="K167" i="20"/>
  <c r="K166" i="20"/>
  <c r="K165" i="20"/>
  <c r="K164" i="20"/>
  <c r="K163" i="20"/>
  <c r="K162" i="20"/>
  <c r="K161" i="20"/>
  <c r="K160" i="20"/>
  <c r="K159" i="20"/>
  <c r="K158" i="20"/>
  <c r="K157" i="20"/>
  <c r="K156" i="20"/>
  <c r="K155" i="20" s="1"/>
  <c r="K154" i="20" s="1"/>
  <c r="K152" i="20"/>
  <c r="K151" i="20" s="1"/>
  <c r="K149" i="20"/>
  <c r="K148" i="20"/>
  <c r="K147" i="20"/>
  <c r="K145" i="20"/>
  <c r="K144" i="20"/>
  <c r="K143" i="20"/>
  <c r="K142" i="20"/>
  <c r="K141" i="20"/>
  <c r="K140" i="20"/>
  <c r="K139" i="20"/>
  <c r="K138" i="20"/>
  <c r="K136" i="20" s="1"/>
  <c r="K137" i="20"/>
  <c r="J134" i="20"/>
  <c r="K134" i="20" s="1"/>
  <c r="J133" i="20"/>
  <c r="K133" i="20" s="1"/>
  <c r="J132" i="20"/>
  <c r="K132" i="20" s="1"/>
  <c r="J131" i="20"/>
  <c r="K131" i="20" s="1"/>
  <c r="K130" i="20"/>
  <c r="J130" i="20"/>
  <c r="J129" i="20"/>
  <c r="K129" i="20" s="1"/>
  <c r="K126" i="20"/>
  <c r="J125" i="20"/>
  <c r="K125" i="20" s="1"/>
  <c r="J124" i="20"/>
  <c r="K124" i="20" s="1"/>
  <c r="J123" i="20"/>
  <c r="K123" i="20" s="1"/>
  <c r="K122" i="20"/>
  <c r="K121" i="20"/>
  <c r="K120" i="20"/>
  <c r="K119" i="20"/>
  <c r="K118" i="20"/>
  <c r="K117" i="20"/>
  <c r="K116" i="20"/>
  <c r="K115" i="20"/>
  <c r="K114" i="20"/>
  <c r="K113" i="20"/>
  <c r="K112" i="20"/>
  <c r="K111" i="20"/>
  <c r="K110" i="20"/>
  <c r="K107" i="20"/>
  <c r="K106" i="20"/>
  <c r="K105" i="20"/>
  <c r="K104" i="20"/>
  <c r="K101" i="20"/>
  <c r="K100" i="20"/>
  <c r="K99" i="20"/>
  <c r="K98" i="20"/>
  <c r="K97" i="20"/>
  <c r="K96" i="20"/>
  <c r="K95" i="20"/>
  <c r="K94" i="20"/>
  <c r="K93" i="20"/>
  <c r="K92" i="20"/>
  <c r="K91" i="20"/>
  <c r="K90" i="20"/>
  <c r="K89" i="20" s="1"/>
  <c r="K87" i="20"/>
  <c r="J86" i="20"/>
  <c r="K86" i="20" s="1"/>
  <c r="K85" i="20"/>
  <c r="J85" i="20"/>
  <c r="K84" i="20"/>
  <c r="K83" i="20"/>
  <c r="K82" i="20"/>
  <c r="K81" i="20"/>
  <c r="K80" i="20"/>
  <c r="K77" i="20"/>
  <c r="K76" i="20" s="1"/>
  <c r="K73" i="20"/>
  <c r="K72" i="20"/>
  <c r="K68" i="20"/>
  <c r="K67" i="20"/>
  <c r="K66" i="20"/>
  <c r="K64" i="20"/>
  <c r="K63" i="20" s="1"/>
  <c r="J61" i="20"/>
  <c r="K61" i="20" s="1"/>
  <c r="J60" i="20"/>
  <c r="K60" i="20" s="1"/>
  <c r="J59" i="20"/>
  <c r="K59" i="20" s="1"/>
  <c r="J58" i="20"/>
  <c r="K58" i="20" s="1"/>
  <c r="J57" i="20"/>
  <c r="K57" i="20" s="1"/>
  <c r="J56" i="20"/>
  <c r="K56" i="20" s="1"/>
  <c r="J55" i="20"/>
  <c r="K55" i="20" s="1"/>
  <c r="K54" i="20"/>
  <c r="J54" i="20"/>
  <c r="J53" i="20"/>
  <c r="K53" i="20" s="1"/>
  <c r="K49" i="20"/>
  <c r="K48" i="20"/>
  <c r="K47" i="20" s="1"/>
  <c r="J44" i="20"/>
  <c r="K44" i="20" s="1"/>
  <c r="J43" i="20"/>
  <c r="K43" i="20" s="1"/>
  <c r="J42" i="20"/>
  <c r="K42" i="20" s="1"/>
  <c r="J41" i="20"/>
  <c r="K41" i="20" s="1"/>
  <c r="J40" i="20"/>
  <c r="K40" i="20" s="1"/>
  <c r="K39" i="20"/>
  <c r="J39" i="20"/>
  <c r="J38" i="20"/>
  <c r="K38" i="20" s="1"/>
  <c r="K33" i="20"/>
  <c r="K32" i="20"/>
  <c r="K31" i="20" s="1"/>
  <c r="K29" i="20"/>
  <c r="K28" i="20"/>
  <c r="J27" i="20"/>
  <c r="K27" i="20" s="1"/>
  <c r="K26" i="20" s="1"/>
  <c r="K24" i="20" s="1"/>
  <c r="K22" i="20"/>
  <c r="K20" i="20" s="1"/>
  <c r="K18" i="20"/>
  <c r="K17" i="20"/>
  <c r="K16" i="20" s="1"/>
  <c r="K14" i="20"/>
  <c r="K13" i="20"/>
  <c r="K12" i="20"/>
  <c r="K208" i="20" l="1"/>
  <c r="K272" i="20"/>
  <c r="K270" i="20" s="1"/>
  <c r="K11" i="20"/>
  <c r="K103" i="20"/>
  <c r="K224" i="20"/>
  <c r="K71" i="20"/>
  <c r="K10" i="20"/>
  <c r="K37" i="20"/>
  <c r="K36" i="20" s="1"/>
  <c r="K35" i="20" s="1"/>
  <c r="K52" i="20"/>
  <c r="K51" i="20" s="1"/>
  <c r="K128" i="20"/>
  <c r="K109" i="20" s="1"/>
  <c r="K237" i="20"/>
  <c r="K236" i="20" s="1"/>
  <c r="K229" i="20" s="1"/>
  <c r="K46" i="20"/>
  <c r="K79" i="20"/>
  <c r="K193" i="20"/>
  <c r="K75" i="20" l="1"/>
  <c r="K8" i="20"/>
  <c r="K334" i="20" s="1"/>
  <c r="G252" i="6" l="1"/>
  <c r="F252" i="6"/>
  <c r="H247" i="6"/>
  <c r="H234" i="6" s="1"/>
  <c r="G247" i="6"/>
  <c r="F247" i="6"/>
  <c r="H227" i="6"/>
  <c r="G227" i="6"/>
  <c r="H223" i="6"/>
  <c r="G223" i="6"/>
  <c r="H217" i="6"/>
  <c r="G217" i="6"/>
  <c r="F217" i="6"/>
  <c r="H199" i="6"/>
  <c r="G199" i="6"/>
  <c r="H185" i="6"/>
  <c r="G185" i="6"/>
  <c r="H175" i="6"/>
  <c r="G175" i="6"/>
  <c r="H163" i="6"/>
  <c r="G163" i="6"/>
  <c r="G155" i="6"/>
  <c r="F155" i="6"/>
  <c r="F136" i="6" s="1"/>
  <c r="H145" i="6"/>
  <c r="H137" i="6"/>
  <c r="G137" i="6"/>
  <c r="G136" i="6" s="1"/>
  <c r="J48" i="6"/>
  <c r="H128" i="6"/>
  <c r="G128" i="6"/>
  <c r="H118" i="6"/>
  <c r="G118" i="6"/>
  <c r="H103" i="6"/>
  <c r="H102" i="6" s="1"/>
  <c r="H96" i="6"/>
  <c r="G96" i="6"/>
  <c r="G88" i="6" s="1"/>
  <c r="F88" i="6"/>
  <c r="F80" i="6"/>
  <c r="F79" i="6" s="1"/>
  <c r="H80" i="6"/>
  <c r="H79" i="6" s="1"/>
  <c r="G80" i="6"/>
  <c r="G79" i="6" s="1"/>
  <c r="H73" i="6"/>
  <c r="G73" i="6"/>
  <c r="F73" i="6"/>
  <c r="H69" i="6"/>
  <c r="G69" i="6"/>
  <c r="F69" i="6"/>
  <c r="F64" i="6"/>
  <c r="J64" i="6"/>
  <c r="H64" i="6"/>
  <c r="G64" i="6"/>
  <c r="F54" i="6"/>
  <c r="H54" i="6"/>
  <c r="G54" i="6"/>
  <c r="F48" i="6"/>
  <c r="H48" i="6"/>
  <c r="G48" i="6"/>
  <c r="H40" i="6"/>
  <c r="H39" i="6" s="1"/>
  <c r="G40" i="6"/>
  <c r="F40" i="6"/>
  <c r="F27" i="6"/>
  <c r="F8" i="6" s="1"/>
  <c r="H27" i="6"/>
  <c r="G27" i="6"/>
  <c r="H18" i="6"/>
  <c r="G18" i="6"/>
  <c r="H9" i="6"/>
  <c r="G9" i="6"/>
  <c r="G234" i="6" l="1"/>
  <c r="F234" i="6"/>
  <c r="H136" i="6"/>
  <c r="H162" i="6"/>
  <c r="J27" i="6"/>
  <c r="F53" i="6"/>
  <c r="J9" i="6"/>
  <c r="F39" i="6"/>
  <c r="H53" i="6"/>
  <c r="G162" i="6"/>
  <c r="I162" i="6" s="1"/>
  <c r="G216" i="6"/>
  <c r="G39" i="6"/>
  <c r="H216" i="6"/>
  <c r="G53" i="6"/>
  <c r="G103" i="6"/>
  <c r="F223" i="6"/>
  <c r="F227" i="6"/>
  <c r="H55" i="16"/>
  <c r="G55" i="16"/>
  <c r="F55" i="16"/>
  <c r="E55" i="16"/>
  <c r="G21" i="16"/>
  <c r="H13" i="16"/>
  <c r="H12" i="16"/>
  <c r="H11" i="16"/>
  <c r="H10" i="16"/>
  <c r="H9" i="16"/>
  <c r="H8" i="16"/>
  <c r="E54" i="15"/>
  <c r="D54" i="15"/>
  <c r="G16" i="2"/>
  <c r="G173" i="16"/>
  <c r="F173" i="16"/>
  <c r="E173" i="16"/>
  <c r="H173" i="16"/>
  <c r="F115" i="16"/>
  <c r="G115" i="16"/>
  <c r="E115" i="16"/>
  <c r="H103" i="16"/>
  <c r="H104" i="16"/>
  <c r="H105" i="16"/>
  <c r="H106" i="16"/>
  <c r="H107" i="16"/>
  <c r="H102" i="16"/>
  <c r="E45" i="2"/>
  <c r="D45" i="2"/>
  <c r="F36" i="2"/>
  <c r="F37" i="2"/>
  <c r="F38" i="2"/>
  <c r="F39" i="2"/>
  <c r="F35" i="2"/>
  <c r="G45" i="2"/>
  <c r="H21" i="16" l="1"/>
  <c r="I39" i="6"/>
  <c r="I234" i="6"/>
  <c r="G102" i="6"/>
  <c r="G264" i="6" s="1"/>
  <c r="I79" i="6"/>
  <c r="H264" i="6"/>
  <c r="J40" i="6"/>
  <c r="J94" i="6" s="1"/>
  <c r="I53" i="6"/>
  <c r="F216" i="6"/>
  <c r="I216" i="6" s="1"/>
  <c r="F45" i="2"/>
  <c r="H115" i="16"/>
  <c r="I102" i="6" l="1"/>
  <c r="F264" i="6"/>
  <c r="I136" i="6" l="1"/>
  <c r="I264" i="6" s="1"/>
</calcChain>
</file>

<file path=xl/sharedStrings.xml><?xml version="1.0" encoding="utf-8"?>
<sst xmlns="http://schemas.openxmlformats.org/spreadsheetml/2006/main" count="2074" uniqueCount="1012">
  <si>
    <t>No</t>
  </si>
  <si>
    <t>BULAN</t>
  </si>
  <si>
    <t>Jenis Pendapatan</t>
  </si>
  <si>
    <t>Pajak Daerah</t>
  </si>
  <si>
    <t>Retribusi Daerah</t>
  </si>
  <si>
    <t>Lain - lain P A D yg Sah</t>
  </si>
  <si>
    <t>JUMLAH</t>
  </si>
  <si>
    <t xml:space="preserve"> </t>
  </si>
  <si>
    <t>Jumlah</t>
  </si>
  <si>
    <t>Uraian/Objek Belanja</t>
  </si>
  <si>
    <t>GU (Rp)</t>
  </si>
  <si>
    <t>TU ( Rp )</t>
  </si>
  <si>
    <t>LS ( Rp )</t>
  </si>
  <si>
    <t>JUMLAH ( Rp )</t>
  </si>
  <si>
    <t>Lampiran : 2</t>
  </si>
  <si>
    <t>Uraian/objek  Belanja</t>
  </si>
  <si>
    <t>B Pegawai ( BTL )</t>
  </si>
  <si>
    <t>B Barang &amp; Jasa</t>
  </si>
  <si>
    <t>B Modal</t>
  </si>
  <si>
    <t>Tanah</t>
  </si>
  <si>
    <t>P &amp; M</t>
  </si>
  <si>
    <t>Gdg &amp; Bangunan</t>
  </si>
  <si>
    <t>Jln,Irigasi &amp; Jaringan</t>
  </si>
  <si>
    <t>Aset Tetap Lainnya</t>
  </si>
  <si>
    <t>Nama Jenis Pajak</t>
  </si>
  <si>
    <t>Umur Piutang</t>
  </si>
  <si>
    <t>&gt; 1 th</t>
  </si>
  <si>
    <t>2 th</t>
  </si>
  <si>
    <t>3 th</t>
  </si>
  <si>
    <t>&gt; 3 th</t>
  </si>
  <si>
    <t>Penyisihan</t>
  </si>
  <si>
    <t>bitur</t>
  </si>
  <si>
    <t>Lampiran : 8</t>
  </si>
  <si>
    <t>Nama Barang</t>
  </si>
  <si>
    <t>Nilai ( Rp )</t>
  </si>
  <si>
    <t>Lainnya</t>
  </si>
  <si>
    <t>Lampiran : 9</t>
  </si>
  <si>
    <t>PPN</t>
  </si>
  <si>
    <t>Uraian</t>
  </si>
  <si>
    <t>Telepon</t>
  </si>
  <si>
    <t>Listrik</t>
  </si>
  <si>
    <t>Air (PDAM)</t>
  </si>
  <si>
    <t>Internet</t>
  </si>
  <si>
    <t>Lampiran : 19</t>
  </si>
  <si>
    <t>Rp</t>
  </si>
  <si>
    <t>NO</t>
  </si>
  <si>
    <t>URAIAN</t>
  </si>
  <si>
    <t>B Pegawai  (Langsung )</t>
  </si>
  <si>
    <t>Kelompok Piutang/ Nama Debitur</t>
  </si>
  <si>
    <t>H.ABDUL GAFAR.SE.MM</t>
  </si>
  <si>
    <t>NIP. 19601225 198303 1 010</t>
  </si>
  <si>
    <t>NIHIL</t>
  </si>
  <si>
    <t>N0</t>
  </si>
  <si>
    <t xml:space="preserve">DAFTAR :REKAPITULASI  REALISASI PENERIMAAN DAN PENYETORAN  PPH ( Psl 21, 22, 23 ) ppn dan ppn bm </t>
  </si>
  <si>
    <t>KANTOR SATUAN KERJA</t>
  </si>
  <si>
    <t>: DINAS SOSIAL PROV. SUMATERA BARAT</t>
  </si>
  <si>
    <t>PROVINSI/KABUPATEN /KOTA</t>
  </si>
  <si>
    <t>: SUMATERA BARAT</t>
  </si>
  <si>
    <t>TAHUN ANGGARAN</t>
  </si>
  <si>
    <t>PENERIMAAN</t>
  </si>
  <si>
    <t>PENYETORAN</t>
  </si>
  <si>
    <t>PPH PSL 21</t>
  </si>
  <si>
    <t>PPH PSL 22</t>
  </si>
  <si>
    <t>PPH PSL 23</t>
  </si>
  <si>
    <t>PSBGHI PADANG</t>
  </si>
  <si>
    <t>PSTW CUBADAK</t>
  </si>
  <si>
    <t>PSAABR LUBUK ALUNG</t>
  </si>
  <si>
    <t>PSKW ANDAM DEWI</t>
  </si>
  <si>
    <t>PSBR HARAPAN</t>
  </si>
  <si>
    <t>MENGETAHUI</t>
  </si>
  <si>
    <t>Bendahara Pengeluaran</t>
  </si>
  <si>
    <t>AZARMANI</t>
  </si>
  <si>
    <t>NIP 19601225 198303 1 010</t>
  </si>
  <si>
    <t>Belanja pegawai</t>
  </si>
  <si>
    <t xml:space="preserve">DINAS SOSIAL </t>
  </si>
  <si>
    <t>I</t>
  </si>
  <si>
    <t>II</t>
  </si>
  <si>
    <t>Lampiran : 11</t>
  </si>
  <si>
    <t>Lampiran : 4</t>
  </si>
  <si>
    <t>Jlh piutang</t>
  </si>
  <si>
    <t>per 30 Juni 2015</t>
  </si>
  <si>
    <t>Lampiran : 5</t>
  </si>
  <si>
    <t>DINAS SOSIAL PROV.SUMBAR</t>
  </si>
  <si>
    <t>N  I  H  I  L</t>
  </si>
  <si>
    <t>N   I   H   I   L</t>
  </si>
  <si>
    <t>DAFTAR REKAPITULASI HASIL TEMUAN BPK RI DAN INSPEKTORAT PROVINSI SUMATERA BARAT</t>
  </si>
  <si>
    <t>BPK RI</t>
  </si>
  <si>
    <t>INSPEKTORAT</t>
  </si>
  <si>
    <t>JUMALAH</t>
  </si>
  <si>
    <t>KETERANGAN</t>
  </si>
  <si>
    <t>Kelebihan pembayaran  Tunja</t>
  </si>
  <si>
    <t>ngan fungsional umum</t>
  </si>
  <si>
    <t>tugas belajar</t>
  </si>
  <si>
    <t>Yoce Divalino.S.Kom</t>
  </si>
  <si>
    <t>Muhammad Ismil</t>
  </si>
  <si>
    <t>Sari Oktaria</t>
  </si>
  <si>
    <t xml:space="preserve">Temuan Inspektorat </t>
  </si>
  <si>
    <t>Disetor</t>
  </si>
  <si>
    <t>bukti terlampir</t>
  </si>
  <si>
    <t>Padang, 01 Juni 2016</t>
  </si>
  <si>
    <t xml:space="preserve"> GYX</t>
  </si>
  <si>
    <t>( CONTRA POS BELANJA ) BERDASARKAN GU/TU/LS</t>
  </si>
  <si>
    <t xml:space="preserve">DAFTAR PENYETORAN KEMBALI BELANJA ( CONTRA POST BELANJA ) </t>
  </si>
  <si>
    <t>PENGGUNA ANGGARAN</t>
  </si>
  <si>
    <t>NIP 1601225 18303 1 010</t>
  </si>
  <si>
    <t>JUMLAH PENDAPATAN</t>
  </si>
  <si>
    <t>LRA</t>
  </si>
  <si>
    <t>LO</t>
  </si>
  <si>
    <t>DITERIMA DIMUKA</t>
  </si>
  <si>
    <t>Padang 30 Juni 2016</t>
  </si>
  <si>
    <t>Lampiran 12</t>
  </si>
  <si>
    <t>Lampiran 13</t>
  </si>
  <si>
    <t>Premi asuransi</t>
  </si>
  <si>
    <t>JUMLAH BELANJA</t>
  </si>
  <si>
    <t>JUMLAH BEBAN</t>
  </si>
  <si>
    <t>DIBAYAR DIMUKA</t>
  </si>
  <si>
    <t>Keterangan</t>
  </si>
  <si>
    <t>Beban pegawai dan</t>
  </si>
  <si>
    <t>Beban barang jasa</t>
  </si>
  <si>
    <t>DAFFTAR UTANG BELANJA PER 31 DESEMBER 2015  DAN</t>
  </si>
  <si>
    <t>TANGGAL PEMBAYARANNYA PADA SEMESTER I 2016</t>
  </si>
  <si>
    <t>Nama pihak</t>
  </si>
  <si>
    <t>ketiga/PNS</t>
  </si>
  <si>
    <t>uraian</t>
  </si>
  <si>
    <t>Belanja  Brg jasa</t>
  </si>
  <si>
    <t>Belanja modal</t>
  </si>
  <si>
    <t>Tunda November</t>
  </si>
  <si>
    <t>Tunda Desember</t>
  </si>
  <si>
    <t>Telpon</t>
  </si>
  <si>
    <t>Air</t>
  </si>
  <si>
    <t xml:space="preserve">Lampiran </t>
  </si>
  <si>
    <t>DAFTAR UTANG BELANJA PER 30 JUNI 2016</t>
  </si>
  <si>
    <t>Lampi.15</t>
  </si>
  <si>
    <t>DAFTAR PENDAPATAN DITERIMA DIMUKA PER 31 DESEMBER 2016</t>
  </si>
  <si>
    <t>Padang 31 DESEMBER 2016</t>
  </si>
  <si>
    <t>DAFTAR BEBAN DIBAYAR DIMUKA DIMUKA PER 31 DESEMBER 2016</t>
  </si>
  <si>
    <t>DAFTAR UTANG BELANJA PER 31 DESEMBER 2016</t>
  </si>
  <si>
    <t>Satuan</t>
  </si>
  <si>
    <t>Vol</t>
  </si>
  <si>
    <t>Harga Satuan</t>
  </si>
  <si>
    <t>Nilai (Rp)</t>
  </si>
  <si>
    <t>Barang Pakai</t>
  </si>
  <si>
    <t xml:space="preserve">Bahan </t>
  </si>
  <si>
    <t xml:space="preserve">Barang </t>
  </si>
  <si>
    <t>Habis</t>
  </si>
  <si>
    <t>Material</t>
  </si>
  <si>
    <t>Dinas Sosial</t>
  </si>
  <si>
    <t>1. ATK :</t>
  </si>
  <si>
    <t>2. Alat/ Bahan Pembersih :</t>
  </si>
  <si>
    <t>3. Alat Listrik dan Elektronik</t>
  </si>
  <si>
    <t>PSTW Sabai Nan Aluih Sicincin</t>
  </si>
  <si>
    <t>2. Kelengkapan Kelayan:</t>
  </si>
  <si>
    <t>PSBN Tuah Sakato Padang</t>
  </si>
  <si>
    <t>2. Belanja Cetak dan Penggandaan</t>
  </si>
  <si>
    <t>4. Obat-Obatan</t>
  </si>
  <si>
    <t>PSBR Harapan Padang Panjang</t>
  </si>
  <si>
    <t>1 ATK :</t>
  </si>
  <si>
    <t>PSAABR Budi Utama Lubuk Alung</t>
  </si>
  <si>
    <t>1. ATK  :</t>
  </si>
  <si>
    <t>2.  Alat Kebersihan :</t>
  </si>
  <si>
    <t>3. Alat Listrik :</t>
  </si>
  <si>
    <t>PSAA Tri Murni Padang Panjang</t>
  </si>
  <si>
    <t>2. Obat obatan :</t>
  </si>
  <si>
    <t>3. Bahan keterampilan :</t>
  </si>
  <si>
    <t>PSBGHI Padang</t>
  </si>
  <si>
    <t>2. Alat Listrik dan Elektronik :</t>
  </si>
  <si>
    <t>3. Alat Kebersihan :</t>
  </si>
  <si>
    <t>4. Obat obatan :</t>
  </si>
  <si>
    <t>PSTW Kasih Sayang Ibu Batusangkar</t>
  </si>
  <si>
    <t>9</t>
  </si>
  <si>
    <t>PSKW Andam Dewi Solok</t>
  </si>
  <si>
    <t>2. Alat Kebersihan :</t>
  </si>
  <si>
    <t>Kepala Dinas Sosial</t>
  </si>
  <si>
    <t>Prov.Sumbar</t>
  </si>
  <si>
    <t>H. Abdul Gafar, SE, MM</t>
  </si>
  <si>
    <t>NIP. 195601225 198303 1 010</t>
  </si>
  <si>
    <t>JURNAL PENYESUAIAN</t>
  </si>
  <si>
    <t>NO.</t>
  </si>
  <si>
    <t>TANGGAL</t>
  </si>
  <si>
    <t>DEBET</t>
  </si>
  <si>
    <t>KREDIT</t>
  </si>
  <si>
    <t>UTANG</t>
  </si>
  <si>
    <t>-</t>
  </si>
  <si>
    <t>2.1.6.05.01</t>
  </si>
  <si>
    <t>Utang Barang dan Jasa</t>
  </si>
  <si>
    <t>9.1.2.03.0001</t>
  </si>
  <si>
    <t>Beban Jasa Telepon</t>
  </si>
  <si>
    <t>9.1.2.03.0002</t>
  </si>
  <si>
    <t>Beban Jasa Air</t>
  </si>
  <si>
    <t>9.1.2.03.0003</t>
  </si>
  <si>
    <t>Beban Jasa Listrik</t>
  </si>
  <si>
    <t>9.1.2.03.0006</t>
  </si>
  <si>
    <t>Beban  Jasa Internet</t>
  </si>
  <si>
    <t>3.1.1.01.01</t>
  </si>
  <si>
    <t>Ekuitas</t>
  </si>
  <si>
    <t>2.</t>
  </si>
  <si>
    <t xml:space="preserve">Persediaan </t>
  </si>
  <si>
    <t>1.1.7.01.01</t>
  </si>
  <si>
    <t>9.1.2.01.0001</t>
  </si>
  <si>
    <t>Beban ATK</t>
  </si>
  <si>
    <t>1.1.7.01.05</t>
  </si>
  <si>
    <t>9.1.2.01.0005</t>
  </si>
  <si>
    <t>Beban bahan pembersih</t>
  </si>
  <si>
    <t>1.1.7.01.03</t>
  </si>
  <si>
    <t>9.1.2.01.0003</t>
  </si>
  <si>
    <t>1.1.7.02.11</t>
  </si>
  <si>
    <t>9.1.2.06.0001</t>
  </si>
  <si>
    <t xml:space="preserve">Beban Cetak </t>
  </si>
  <si>
    <t>1.1.7.02.04</t>
  </si>
  <si>
    <t>9.1.2.02.0004</t>
  </si>
  <si>
    <t>Beban Obat-obatan</t>
  </si>
  <si>
    <t>1.1.7.01.09</t>
  </si>
  <si>
    <t>Persediaan</t>
  </si>
  <si>
    <t>9.1.2.01.0012</t>
  </si>
  <si>
    <t>Beban Peralatan/perlengkapan  Pakai Habis</t>
  </si>
  <si>
    <t>1.1.7.02.14</t>
  </si>
  <si>
    <t>9.1.2.02.0012</t>
  </si>
  <si>
    <t>Beban bahan praktek</t>
  </si>
  <si>
    <t>1.3.2.36.01</t>
  </si>
  <si>
    <t>Peralatan dan Mesin</t>
  </si>
  <si>
    <t>1.3.7.01.34</t>
  </si>
  <si>
    <t>Akumulasi Penyusutan Peralatan dan Mesin</t>
  </si>
  <si>
    <t>1.3.3.11.01</t>
  </si>
  <si>
    <t>Gedung dan Bangunan</t>
  </si>
  <si>
    <t>1.3.7.02.11</t>
  </si>
  <si>
    <t>1.3.4.24.01</t>
  </si>
  <si>
    <t>Jalan, Irigasi dan Jaringan</t>
  </si>
  <si>
    <t>1.3.1.14.01</t>
  </si>
  <si>
    <t>Premi asuransi dibayar dimuka</t>
  </si>
  <si>
    <t>2.1.5.01.02</t>
  </si>
  <si>
    <t>Beban asuransi dibayar dimuka</t>
  </si>
  <si>
    <t>PER 31 DESEMBER 2016</t>
  </si>
  <si>
    <t>DAFTAR BELANJA MODAL</t>
  </si>
  <si>
    <t>SKPD DINAS SOSIAL PROPINSI SUMATERA BARAT</t>
  </si>
  <si>
    <t>KODE REKENING</t>
  </si>
  <si>
    <t>SATUAN</t>
  </si>
  <si>
    <t>HARGA</t>
  </si>
  <si>
    <t>VOLUME</t>
  </si>
  <si>
    <t>( Rp )</t>
  </si>
  <si>
    <t>1</t>
  </si>
  <si>
    <t>2</t>
  </si>
  <si>
    <t>3</t>
  </si>
  <si>
    <t>4</t>
  </si>
  <si>
    <t>5</t>
  </si>
  <si>
    <t>6</t>
  </si>
  <si>
    <t>BELANJA MODAL</t>
  </si>
  <si>
    <t>Belanja Modal Pengadaan Alat-alat Bantu</t>
  </si>
  <si>
    <t>0004</t>
  </si>
  <si>
    <t>Belanja Modal Pengadaan Electric Generating Set</t>
  </si>
  <si>
    <t>PSTW Kasih Sayang Ibu (Genset)</t>
  </si>
  <si>
    <t>Unit</t>
  </si>
  <si>
    <t>PSTW Sabai Nan Aluih Sicincin (Genset)</t>
  </si>
  <si>
    <t>PSBG Harapan Ibu Padang (Genset)</t>
  </si>
  <si>
    <t>0007</t>
  </si>
  <si>
    <t>Belanja Modal Pengadaan Unit Pemeliharaan Lapangan</t>
  </si>
  <si>
    <t>PSTW Kasih Sayang Ibu (Mesin Potong Rumput)</t>
  </si>
  <si>
    <t>PSAABR Budi Utama Lb.Alung (Mesin Potong Rumput)</t>
  </si>
  <si>
    <t>0009</t>
  </si>
  <si>
    <t>Belanja Modal Pengadaan Pembangkit Uap Air Panas/</t>
  </si>
  <si>
    <t>Sistem Generator</t>
  </si>
  <si>
    <t>PSTW Sabai Nan Aluih Sicincin (Pemanas Air tenaga surya)</t>
  </si>
  <si>
    <t>Belanja Modal Pengadaan Alat-alat Angkutan Darat Bermotor</t>
  </si>
  <si>
    <t>0005</t>
  </si>
  <si>
    <t>Belanja Modal Pengadaan Kendaraan Bermotor Beroda Dua</t>
  </si>
  <si>
    <t>PSBR Harapan Padang Panjang (Kendaraan Roda 2)</t>
  </si>
  <si>
    <t>PSBG Harapan Ibu Padang (Kendaraan Roda 2)</t>
  </si>
  <si>
    <t>PSTW Sabai Nan Aluih Sicincin (Kendaraan Roda 2)</t>
  </si>
  <si>
    <t>0006</t>
  </si>
  <si>
    <t>Belanja Modal Pengadaan Alat Angkutan Darat Bermotor</t>
  </si>
  <si>
    <t>PSAABR Budi Utama Lb Alung (Becak Motor )</t>
  </si>
  <si>
    <t>PSBR Harapan Padang Panjang (Kendaraan Roda 3)</t>
  </si>
  <si>
    <t>Belanja Modal Pengadaan Alat Bengkel Mesin</t>
  </si>
  <si>
    <t>Belanja Modal Pengadaan Perkakas Bengkel Service</t>
  </si>
  <si>
    <t xml:space="preserve">PSAABR Budi Utama Lb Alung </t>
  </si>
  <si>
    <t>Sepeda Motor Matic (Bekas)</t>
  </si>
  <si>
    <t>Sepeda Motor Sport 4 tak (Bekas)</t>
  </si>
  <si>
    <t>Sepeda Motor Bebek 4 tak (Bekas)</t>
  </si>
  <si>
    <t>Sepeda Motor Bebek Injeksi 4 tak (Bekas)</t>
  </si>
  <si>
    <t>Sepeda Mobil Bensin Konvensional ( Toyota) + Engine Stand</t>
  </si>
  <si>
    <t>Scan Tool Mesin EFI</t>
  </si>
  <si>
    <t>Mesin EFI Toyota + Engine Stand</t>
  </si>
  <si>
    <t xml:space="preserve">Belanja Modal Pengadaan Alat Bengkel Tak Bermesin </t>
  </si>
  <si>
    <t>0002</t>
  </si>
  <si>
    <t>Belanja Modal Pengadaan Perkakas Bengkel Listrik</t>
  </si>
  <si>
    <t>Pengadaan Perkakas Bengkel Listrik</t>
  </si>
  <si>
    <t>keeg</t>
  </si>
  <si>
    <t>0003</t>
  </si>
  <si>
    <t>Laptop</t>
  </si>
  <si>
    <t>Sofware Flaser Hp</t>
  </si>
  <si>
    <t>Solder Uap Digital</t>
  </si>
  <si>
    <t>Frekwensi Conter</t>
  </si>
  <si>
    <t>TV LCD</t>
  </si>
  <si>
    <t>TV LED</t>
  </si>
  <si>
    <t>Sound System Mobil</t>
  </si>
  <si>
    <t>Parabola dan Receiver</t>
  </si>
  <si>
    <t>Power Supply 10 A</t>
  </si>
  <si>
    <t>0008</t>
  </si>
  <si>
    <t>Belanja Modal Pengadaan Peralatan Tukang Besi</t>
  </si>
  <si>
    <t>Belanja Modal Pengadaan Alat Ukur</t>
  </si>
  <si>
    <t>Belanja Modal Pengadaan Alat Ukur lainnya</t>
  </si>
  <si>
    <t>PSTW Kasih Sayang Ibu (Tensi Meter)</t>
  </si>
  <si>
    <t>bh</t>
  </si>
  <si>
    <t>Belanja Modal Pengadaan Alat Kantor lainnya</t>
  </si>
  <si>
    <t>PSBN Tuah Sakato Padang (Plang Kantor)</t>
  </si>
  <si>
    <t>PSBN Tuah Sakato Padang (Plang Gerbang)</t>
  </si>
  <si>
    <t>Belanja Modal Pengadaan Alat Rumah Tangga</t>
  </si>
  <si>
    <t>0001</t>
  </si>
  <si>
    <t>Belanja Modal Pengadaan Meubelair</t>
  </si>
  <si>
    <t>PSAABR Budi Utama Lb Alung (Almari Arsip)</t>
  </si>
  <si>
    <t>Belanja Modal Pengadaan Alat Pembersih</t>
  </si>
  <si>
    <t>PSTW Kasih Sayang Ibu (Mesin Cuci Sharp)</t>
  </si>
  <si>
    <t>PSTW Kasih Sayang Ibu (Mesin Cuci Automatic)</t>
  </si>
  <si>
    <t>PSTW Kasih Sayang Ibu (Mesin Pompa Pembersih)</t>
  </si>
  <si>
    <t>PSTW Kasih Sayang Ibu (Vacum Cleaner)</t>
  </si>
  <si>
    <t>PSBG Harapan Ibu Padang (Mesin Cuci)</t>
  </si>
  <si>
    <t>PSBR Harapan Padang Panjang (MesinCuci)</t>
  </si>
  <si>
    <t>PSBR Harapan Padang Panjang (Vacum Cleaner)</t>
  </si>
  <si>
    <t>PSTW Sabai Nan Aluih Sicincin (Mesin Cuci)</t>
  </si>
  <si>
    <t>Belanja Modal Pengadaan Alat Pendingin</t>
  </si>
  <si>
    <t>PSBN Tuah Sakato Padang ( AC Panasonik)</t>
  </si>
  <si>
    <t>PSAABR Budi Utama Lb Alung (AC)</t>
  </si>
  <si>
    <t>PSKW Andam Dewi Solok (Box Pendingin)</t>
  </si>
  <si>
    <t>PSBN Tuah Sakato Padang (kipas Angin Besar )</t>
  </si>
  <si>
    <t>PSTW Sabai Nan Aluih Sicincin (AC)</t>
  </si>
  <si>
    <t>PSBG Harapan Ibu Padang (AC)</t>
  </si>
  <si>
    <t>PSBG Harapan Ibu Padang (kipas Angin Besar)</t>
  </si>
  <si>
    <t>PSBG Harapan Ibu Padang (kulkas)</t>
  </si>
  <si>
    <t>PSBN Tuah Sakato Padang (Freezer Box )</t>
  </si>
  <si>
    <t>PSKW Andam Dewi Solok (kulkas)</t>
  </si>
  <si>
    <t>PSTW Kasih Sayang Ibu (Freezer Box )</t>
  </si>
  <si>
    <t>Belanja Modal Pengadaan Alat Dapur</t>
  </si>
  <si>
    <t>PSKW Andam Dewi Solok (Lemari Makan Kaca)</t>
  </si>
  <si>
    <t>PSTW Kasih Sayang Ibu (Magic Com Besar )</t>
  </si>
  <si>
    <t>PSTW Kasih Sayang Ibu (Rak Piring Tutup)</t>
  </si>
  <si>
    <t>PSTW Kasih Sayang Ibu (Juicer Blender)</t>
  </si>
  <si>
    <t>Belanja Modal Pengadaan Alat Rumah Tangga lainnya</t>
  </si>
  <si>
    <t>PSBR Harapan Padang Panjang (Meja Tpt Memotong Kain)</t>
  </si>
  <si>
    <t>PSBR Harapan Padang Panjang (Papan Tulis Belajar)</t>
  </si>
  <si>
    <t>PSBR Harapan Padang Panjang (Papan Pengumuman)</t>
  </si>
  <si>
    <t>PSBR Harapan Padang Panjang (Lemari Arsip Petak)</t>
  </si>
  <si>
    <t>PSBR Harapan Padang Panjang (Tangki Penampung Air)</t>
  </si>
  <si>
    <t>PSBR Harapan Padang Panjang (Penyuling Air)</t>
  </si>
  <si>
    <t>PSAA Tri Murni Padang Panjang(Almari Kelayan)</t>
  </si>
  <si>
    <t>PSAA Tri Murni Padang Panjang(Meja Makan)</t>
  </si>
  <si>
    <t>PSAABR Budi Utama Lb Alung (Penyulingan Air)</t>
  </si>
  <si>
    <t>PSTW Kasih Sayang Ibu (Lemari Pakaian)</t>
  </si>
  <si>
    <t>PSTW Kasih Sayang Ibu (Tempat Tidur)</t>
  </si>
  <si>
    <t>PSTW Kasih Sayang Ibu (Lemari tempat Orgen)</t>
  </si>
  <si>
    <t>PSBG Harapan Ibu Padang (Tengki Air)</t>
  </si>
  <si>
    <t>PSAABR Budi Utama Lb Alung (Lemari Pakaian Kelayan)</t>
  </si>
  <si>
    <t>PSAABR Budi Utama Lb Alung (Meja Belajar Siswa)</t>
  </si>
  <si>
    <t>set</t>
  </si>
  <si>
    <t>PSAABR Budi Utama Lb Alung (Meja Makan Kelayan)</t>
  </si>
  <si>
    <t>PSBG Harapan Ibu Padang (Mesin Jahit)</t>
  </si>
  <si>
    <t xml:space="preserve">PSBG Harapan Ibu Padang </t>
  </si>
  <si>
    <t>Mimbar Aula/Podium</t>
  </si>
  <si>
    <t>Meja Belajar Kelayan</t>
  </si>
  <si>
    <t>Tempat Tidur Kelayan (Spring Bed)</t>
  </si>
  <si>
    <t>Lemari Arsip</t>
  </si>
  <si>
    <t>Lemari Pakaian Kelayan</t>
  </si>
  <si>
    <t>Meja Makan</t>
  </si>
  <si>
    <t xml:space="preserve">PSBN Tuah Sakato Padang </t>
  </si>
  <si>
    <t>Lemari Al-quran</t>
  </si>
  <si>
    <t>Lemari Makan Kelayan</t>
  </si>
  <si>
    <t>Meja Mimbar</t>
  </si>
  <si>
    <t>Pembatas Shaff Mushalla</t>
  </si>
  <si>
    <t>Tempat Tidur Praktek Belajar Shiatsu</t>
  </si>
  <si>
    <t>Tempat Tidur Besi Praktek Belajar Massage</t>
  </si>
  <si>
    <t>Globe Braile</t>
  </si>
  <si>
    <t>PSKW Andam Dewi Solok (Tempat Tidur)</t>
  </si>
  <si>
    <t>PSTW Sabai Nan Aluih Sicincin (Uang Muka)</t>
  </si>
  <si>
    <t>PSBG Harapan Ibu Padang (Jemuran Kain)</t>
  </si>
  <si>
    <t>Belanja Modal Pengadaan Alat Pemadam Kebakaran</t>
  </si>
  <si>
    <t>PSTW Kasih Sayang Ibu (Tabung Pemadam Kebakaran)</t>
  </si>
  <si>
    <t>Belanja Modal Pengadaan Sistem komputer</t>
  </si>
  <si>
    <t>Belanja Modal Pengadaan Komputer Unit/ Jaringan</t>
  </si>
  <si>
    <t>Dinas Sosial (Komputer)</t>
  </si>
  <si>
    <t>PSBG Harapan Ibu Padang (Komputer)</t>
  </si>
  <si>
    <t>PSBG Harapan Ibu Padang (Laptop)</t>
  </si>
  <si>
    <t>PSTW Kasih Sayang Ibu (Komputer)</t>
  </si>
  <si>
    <t>PSTW Kasih Sayang Ibu (Laptop)</t>
  </si>
  <si>
    <t>PSBR Harapan Padang Panjang (Komputer)</t>
  </si>
  <si>
    <t>PSBR Harapan Padang Panjang (Laptop)</t>
  </si>
  <si>
    <t>PSKW Andam Dewi Solok (Laptop)</t>
  </si>
  <si>
    <t>PSAABR Budi Utama Lb Alung (Laptop)</t>
  </si>
  <si>
    <t>PSTW Sabai Nan Aluih Sicincin (Komputer)</t>
  </si>
  <si>
    <t>PSTW Sabai Nan Aluih Sicincin (Laptop)</t>
  </si>
  <si>
    <t>PSBN Tuah Sakato Padang (Komputer Braille )</t>
  </si>
  <si>
    <t>Belanja Modal Pengadaan Peralatan Personal Komputer</t>
  </si>
  <si>
    <t>PSTW Kasih Sayang Ibu (UPS)</t>
  </si>
  <si>
    <t>PSBR Harapan Padang Panjang (UPS)</t>
  </si>
  <si>
    <t>PSBG Harapan Ibu Padang (UPS)</t>
  </si>
  <si>
    <t>PSTW Sabai Nan Aluih Sicincin (UPS)</t>
  </si>
  <si>
    <t>PSKW Andam Dewi Solok (Monitor LCD)</t>
  </si>
  <si>
    <t>PSAABR Budi Utama Lb Alung (UPS)</t>
  </si>
  <si>
    <t>Dinas Sosial (UPS)</t>
  </si>
  <si>
    <t>Belanja Modal Pengadaan Sistem Komputer</t>
  </si>
  <si>
    <t>PSBG Harapan Ibu Padang (Jaringan CCTV)</t>
  </si>
  <si>
    <t>Belanja Modal Pengadaan Printer</t>
  </si>
  <si>
    <t>PSBG Harapan Ibu Padang (Printer)</t>
  </si>
  <si>
    <t>PSBG Harapan Ibu Padang (Printer Dot Metrix)</t>
  </si>
  <si>
    <t>PSTW Kasih Sayang Ibu (Printer Epson PLQ 20)</t>
  </si>
  <si>
    <t>PSTW Kasih Sayang Ibu (Printer Canon MP 287)</t>
  </si>
  <si>
    <t>PSAABR Budi Utama Lb Alung (Printer)</t>
  </si>
  <si>
    <t>PSTW Sabai Nan Aluih Sicincin (Printer)</t>
  </si>
  <si>
    <t>PSBN Tuah Sakato Padang (Printer Braille )</t>
  </si>
  <si>
    <t>PSBN Tuah Sakato Padang (PrinterLaser Jet )</t>
  </si>
  <si>
    <t>Dinas Sosial (Printer)</t>
  </si>
  <si>
    <t>Belanja Modal Pengadaan Meja &amp; Kursi Kerja</t>
  </si>
  <si>
    <t>Belanja Modal Pengadaan Meja Kerja Pejabat</t>
  </si>
  <si>
    <t>PSKW Andam Dewi Solok (Meja Kerja eselon)</t>
  </si>
  <si>
    <t>PSKW Andam Dewi Solok (Meja Resepsionis)</t>
  </si>
  <si>
    <t>PSAABR Budi Utama Lb Alung (Meja Kerja 1/2 Biro)</t>
  </si>
  <si>
    <t>PSTW Kasih Sayang Ibu (Meja Resepsionis)</t>
  </si>
  <si>
    <t>PSBG Harapan Ibu Padang (Meja Resepsionis)</t>
  </si>
  <si>
    <t>PSBG Harapan Ibu Padang (Meja Kerja Staf)</t>
  </si>
  <si>
    <t>PSTW Sabai Nan Aluih Sicincin (Meja Rapat)</t>
  </si>
  <si>
    <t>PSTW Sabai Nan Aluih Sicincin (Meja Staf)</t>
  </si>
  <si>
    <t>PSAABR Budi Utama Lb Alung (Meja Kerja)</t>
  </si>
  <si>
    <t>PSAABR Budi Utama Lb Alung (Meja Resepsionis)</t>
  </si>
  <si>
    <t>PSAABR Budi Utama Lb Alung (Meja Kerja eselon III)</t>
  </si>
  <si>
    <t>PSAABR Budi Utama Lb Alung (Meja Kerja eselon IV)</t>
  </si>
  <si>
    <t>Belanja Modal Pengadaan Kursi Kerja Pejabat</t>
  </si>
  <si>
    <t>PSBR Harapan Padang Panjang (Kursi Kerja)</t>
  </si>
  <si>
    <t>PSBN Tuah Sakato Padang (Kursi Putar )</t>
  </si>
  <si>
    <t>PSAABR Budi Utama Lb Alung (Kursi Kerja Staf)</t>
  </si>
  <si>
    <t>PSAABR Budi Utama Lb Alung (Kursi Kerja eselon III)</t>
  </si>
  <si>
    <t>PSAABR Budi Utama Lb Alung (Kursi Kerja eselon IV)</t>
  </si>
  <si>
    <t>PSBG Harapan Ibu Padang (Kursi Kerja Staf)</t>
  </si>
  <si>
    <t>Belanja Modal Pengadaan Kursi Tamu Ruangan Pejabat</t>
  </si>
  <si>
    <t>PSKW Andam Dewi Solok (Kursi Tamu)</t>
  </si>
  <si>
    <t>PSTW Kasih Sayang Ibu (Kursi Tamu)</t>
  </si>
  <si>
    <t>PSBG Harapan Ibu Padang (Kursi Tamu Pejabat)</t>
  </si>
  <si>
    <t>PSBG Harapan Ibu Padang (Kursi Tamu Kayu)</t>
  </si>
  <si>
    <t>PSAABR Budi Utama Lb Alung (Kursi Tamu Pejabat)</t>
  </si>
  <si>
    <t>PSTW Sabai Nan Aluih Sicincin (Kursi Tamu Pejabat)</t>
  </si>
  <si>
    <t>Belanja Modal Pengadaan Kursi Tamu Ruangan Tunggu</t>
  </si>
  <si>
    <t>PSBR Harapan Padang Panjang (Kursi Tunggu Susun)</t>
  </si>
  <si>
    <t>PSTW Kasih Sayang Ibu (Kursi Tunggu Steinlesstil)</t>
  </si>
  <si>
    <t>PSTW Sabai Nan Aluih Sicincin (Kursi Tunggu)</t>
  </si>
  <si>
    <t>Belanja Modal Pengadaan Alat Studio</t>
  </si>
  <si>
    <t>Belanja Modal Pengadaan Peralatan Studio Visual</t>
  </si>
  <si>
    <t>PSTW Sabai Nan Aluih Sicincin (Digital Parabola)</t>
  </si>
  <si>
    <t>PSTW Sabai Nan Aluih Sicincin (LCD TV)</t>
  </si>
  <si>
    <t>PSTW Sabai Nan Aluih Sicincin (DVD)</t>
  </si>
  <si>
    <t>PSTW Sabai Nan Aluih Sicincin (Tape Mobil )</t>
  </si>
  <si>
    <t>Belanja Modal Pengadaan Peralatan Studio Video dan Film</t>
  </si>
  <si>
    <t>Handycam</t>
  </si>
  <si>
    <t>Camera</t>
  </si>
  <si>
    <t>Projektor (Infocus)</t>
  </si>
  <si>
    <t>Televisi</t>
  </si>
  <si>
    <t>PSBG Harapan Ibu Padang (Televisi CCTV)</t>
  </si>
  <si>
    <t>PSBN Tuah Sakato Padang (Camera SLR Canon )</t>
  </si>
  <si>
    <t>PSBN Tuah Sakato Padang (Handycam)</t>
  </si>
  <si>
    <t>PSTW Kasih Sayang Ibu (Televisi)</t>
  </si>
  <si>
    <t>PSTW Kasih Sayang Ibu (Parabola)</t>
  </si>
  <si>
    <t>PSTW Kasih Sayang Ibu (Tape Recorder)</t>
  </si>
  <si>
    <t>PSTW Kasih Sayang Ibu (Tape Big Band)</t>
  </si>
  <si>
    <t>PSKW Andam Dewi Solok (TV LCD 21)</t>
  </si>
  <si>
    <t>PSKW Andam Dewi Solok (TV LCD 29)</t>
  </si>
  <si>
    <t>Belanja Modal Pengadaan Sound System</t>
  </si>
  <si>
    <t>PSKW Andam Dewi Solok (Sound System)</t>
  </si>
  <si>
    <t>PSTW Sabai Nan Aluih Sicincin (Sound System)</t>
  </si>
  <si>
    <t>Belanja Modal Pengadaan Alat Komunikasi</t>
  </si>
  <si>
    <t>Belanja Modal Pengadaan Alat Komunikasi Mesin Faximili</t>
  </si>
  <si>
    <t>PSBG Harapan Ibu Padang (Faximili)</t>
  </si>
  <si>
    <t xml:space="preserve">Belanja Modal Pengadaan Alat Kedokteran </t>
  </si>
  <si>
    <t>Belanja Modal Pengadaan Alat Kedokteran Umum</t>
  </si>
  <si>
    <t>PSTW Kasih Sayang Ibu (Kursi Roda)</t>
  </si>
  <si>
    <t>Belanja Modal Pengadaan Alat Peraga/Praktek</t>
  </si>
  <si>
    <t>0013</t>
  </si>
  <si>
    <t>PSKW Andam Dewi Solok (Mesin Jahit)</t>
  </si>
  <si>
    <t>Belanja Modal Pengadaan Bangunan Gedung</t>
  </si>
  <si>
    <t>Tempat Kerja</t>
  </si>
  <si>
    <t>Belanja Modal Pengadaan Bangunan Gedung kantor</t>
  </si>
  <si>
    <t xml:space="preserve">PSBR Harapan Padang Panjang (Rehap Pagar &amp; </t>
  </si>
  <si>
    <t>Keg</t>
  </si>
  <si>
    <t>Pembuangan Saluran Air)</t>
  </si>
  <si>
    <t>PSAA Tri Murni Padang Panjang (Perencanaan)</t>
  </si>
  <si>
    <t>PSTW Sabai Nan Aluih Sicincin (Tower)</t>
  </si>
  <si>
    <t>Bh</t>
  </si>
  <si>
    <t>PSAA Tri Murni Padang Panjang (Biaya Non Fisik)</t>
  </si>
  <si>
    <t>PSAA Tri Murni Padang Panjang (Honor Pengelola Teknis &amp;SPPD)</t>
  </si>
  <si>
    <t>PSAA Tri Murni Padang Panjang (Rehap Gedung 20%)</t>
  </si>
  <si>
    <t>PSAA Tri Murni Padang Panjang (Rehap Gedung)</t>
  </si>
  <si>
    <t>PSBN Tuah Sakato Padang (Honor Konsultasi Perencanaan 80%)</t>
  </si>
  <si>
    <t>PSBN Tuah Sakato Padang (Rehabilitas Sedang Gedung 50%)</t>
  </si>
  <si>
    <t>PSBN Tuah Sakato Padang (ATK Tender)</t>
  </si>
  <si>
    <t>Pkt</t>
  </si>
  <si>
    <t>PSBG Harapan Ibu Padang (Pengelolaan dan Perencanaan)</t>
  </si>
  <si>
    <t>PSBG Harapan Ibu Padang (Rehap Dapur)</t>
  </si>
  <si>
    <t>PSKW Andam Dewi Solok (Biaya Pengelolaan)</t>
  </si>
  <si>
    <t>PSKW Andam Dewi Solok (Biaya Perencanaan)</t>
  </si>
  <si>
    <t>PSKW Andam Dewi Solok (Rehabilitas sedang Gedung 60%)</t>
  </si>
  <si>
    <t xml:space="preserve">Belanja Modal Pengadaan Bangunan Gedung </t>
  </si>
  <si>
    <t>Tempat Ibadah</t>
  </si>
  <si>
    <t>Honor Pengelola Kegiatan</t>
  </si>
  <si>
    <t>Perencanaan</t>
  </si>
  <si>
    <t>Pengawasan</t>
  </si>
  <si>
    <t>PSAABR Budi Utama Lb Alung (Rehap Mushalla) 100%</t>
  </si>
  <si>
    <t>PSKW Andam Dewi Solok (Rehap Mushalla)</t>
  </si>
  <si>
    <t>PSBN Tuah Sakato Padang (Pembuatan Toilet Mushalla)</t>
  </si>
  <si>
    <t>Tempat Pertemuan</t>
  </si>
  <si>
    <t>PSAABR Budi Utama Lb Alung (Rehap Berat Aula) 95%</t>
  </si>
  <si>
    <t>PSAABR Budi Utama Lb Alung (Rehap Berat Aula) 5%</t>
  </si>
  <si>
    <t>Tempat Tinggal</t>
  </si>
  <si>
    <t>Belanja Modal Pengadaan Bangunan Asrama</t>
  </si>
  <si>
    <t>PSAABR Budi Utama Lb Alung (Rehap Berat Asrama/</t>
  </si>
  <si>
    <t>Wisma ) 95%</t>
  </si>
  <si>
    <t>Wisma ) 5%</t>
  </si>
  <si>
    <t>PSBR Harapan Padang Panjang (Rehap Asram Kopel)</t>
  </si>
  <si>
    <t>PSKW Andam Dewi Solok (Rehap Asrama)</t>
  </si>
  <si>
    <t>PSTW Kasih Sayang Ibu (Rehap Asrama)</t>
  </si>
  <si>
    <t>Belanja Modal Pengadaan Jembatan</t>
  </si>
  <si>
    <t>Belanja Modal Pengadaan Jembatan Penyeberangan</t>
  </si>
  <si>
    <t>PSAABR Budi Utama Lb Alung (Rehap Berat Jembatan)</t>
  </si>
  <si>
    <t>Belanja Modal Pengadaan Instalasi Air Minum Bersih</t>
  </si>
  <si>
    <t>Belanja Modal Pengadaan Air Tanah Dalam</t>
  </si>
  <si>
    <t>PSBG Harapan Ibu Padang (Pembuatan Sumur Bor)</t>
  </si>
  <si>
    <t>Belanja Modal Pengadaan Barang Bercorak Kebudayaan</t>
  </si>
  <si>
    <t>Kebudayaan</t>
  </si>
  <si>
    <t>Belanja Modal Pengadaan Alat Kesenian</t>
  </si>
  <si>
    <t>PSAABR Budi Utama Lb Alung (Orgen)</t>
  </si>
  <si>
    <t>Set</t>
  </si>
  <si>
    <t>PSKW Andam Dewi Solok (Orgen)</t>
  </si>
  <si>
    <t>PSBG Harapan Ibu Padang (Alat Musik Tradisional/Talempong)</t>
  </si>
  <si>
    <t>Belanja Modal Pengadaan Alat Olah Raga lainnya</t>
  </si>
  <si>
    <t>PSAABR Budi Utama Lb Alung (Alat Fitnes)</t>
  </si>
  <si>
    <t>JUMLAH BELANJA MODAL</t>
  </si>
  <si>
    <t>Padang,  30  November  2016</t>
  </si>
  <si>
    <t>H. ABDUL GAFAR, SE.MM</t>
  </si>
  <si>
    <t>NIP.   19601225 198303 1 010</t>
  </si>
  <si>
    <t>SAMPAI DENGAN Per 31 DESEMBER 2016</t>
  </si>
  <si>
    <t>- Tipe X</t>
  </si>
  <si>
    <t>- Kertas HVS Kwarto</t>
  </si>
  <si>
    <t>- Kertas HVS Folio</t>
  </si>
  <si>
    <t>- Amplop Putih</t>
  </si>
  <si>
    <t>Kotak</t>
  </si>
  <si>
    <t>rim</t>
  </si>
  <si>
    <t>Buah</t>
  </si>
  <si>
    <t>- Minyak Kayu Putih</t>
  </si>
  <si>
    <t>- Salompas</t>
  </si>
  <si>
    <t>Botol</t>
  </si>
  <si>
    <t>Box</t>
  </si>
  <si>
    <t>0,5</t>
  </si>
  <si>
    <t>- Benang Bordir</t>
  </si>
  <si>
    <t>- Pensil Merah biru</t>
  </si>
  <si>
    <t>- Minyak Mesin</t>
  </si>
  <si>
    <t>Padang, 31 Desember 2016</t>
  </si>
  <si>
    <t>PSBG Harapan Ibu Kalumbuk</t>
  </si>
  <si>
    <t>PSAABR Lubuk Alung</t>
  </si>
  <si>
    <t>Total</t>
  </si>
  <si>
    <t>1. Obat-Obatan</t>
  </si>
  <si>
    <t>- Obat Batuk Hitam</t>
  </si>
  <si>
    <t>- Minyak Angin</t>
  </si>
  <si>
    <t>- Balsem</t>
  </si>
  <si>
    <t>KB</t>
  </si>
  <si>
    <t>- Pampers</t>
  </si>
  <si>
    <t>- Obat Nyamuk</t>
  </si>
  <si>
    <t>- Deterjen Besar</t>
  </si>
  <si>
    <t>Bks</t>
  </si>
  <si>
    <t>- Kertas HVS Folio 70 gram</t>
  </si>
  <si>
    <t>- Isi Ulang Tinta Hitam</t>
  </si>
  <si>
    <t>- Pembersih lantai</t>
  </si>
  <si>
    <t>- Masker</t>
  </si>
  <si>
    <t>- Catopril</t>
  </si>
  <si>
    <t>- CTM</t>
  </si>
  <si>
    <t>Lembar</t>
  </si>
  <si>
    <t>- Kertas HVS folio 70 gr</t>
  </si>
  <si>
    <t>- Kertas HVS Kwarto 70 gr</t>
  </si>
  <si>
    <t>- CD</t>
  </si>
  <si>
    <t>- Alat Pembuka Staples</t>
  </si>
  <si>
    <t>Rim</t>
  </si>
  <si>
    <t xml:space="preserve">Botol </t>
  </si>
  <si>
    <t>- Lampu TL/54 40 watt</t>
  </si>
  <si>
    <t>- Lampu Hemat Energi PLEU (T) 20 watt</t>
  </si>
  <si>
    <t>- Lampu Hemat Energi PLEU (T) 23 watt</t>
  </si>
  <si>
    <t>- Fitting</t>
  </si>
  <si>
    <t>- Lampu TL/54 20 watt</t>
  </si>
  <si>
    <t>Lusin</t>
  </si>
  <si>
    <t>- Sapu plastik</t>
  </si>
  <si>
    <t>- Sapu ijuk panjang</t>
  </si>
  <si>
    <t>- Tangkai pel sumbu</t>
  </si>
  <si>
    <t>- Pembersih kaca</t>
  </si>
  <si>
    <t>- Karbol</t>
  </si>
  <si>
    <t>- Keset kaki sedang</t>
  </si>
  <si>
    <t>- Serbet tangan</t>
  </si>
  <si>
    <t>- Gundar WC bulat</t>
  </si>
  <si>
    <t>- Tissue kotak</t>
  </si>
  <si>
    <t>- Pengharum ruangan</t>
  </si>
  <si>
    <t>Helai</t>
  </si>
  <si>
    <t>- Vitamin C</t>
  </si>
  <si>
    <t>- Map Snelhecter Folio (Plastik)</t>
  </si>
  <si>
    <t>- Map Kertas Bufallo</t>
  </si>
  <si>
    <t xml:space="preserve">- Map Snelhecter Folio </t>
  </si>
  <si>
    <t>- Kertas HVS Folio 70 gr</t>
  </si>
  <si>
    <t xml:space="preserve">- Kertas HVS Kwarto </t>
  </si>
  <si>
    <t>- Klip Paper Trigonal No.2</t>
  </si>
  <si>
    <t>- Amplop Dinas Casing 14 x 18</t>
  </si>
  <si>
    <t>- Amplop Dinas Casing 29 x 40</t>
  </si>
  <si>
    <t>- Stop kontak O/B Arde 2</t>
  </si>
  <si>
    <t>- Piroksikam Tablet 20 mg</t>
  </si>
  <si>
    <t>- Amoksilin Kapsul 500 mg</t>
  </si>
  <si>
    <t>- Salbutamol</t>
  </si>
  <si>
    <t>- Alkohol 70%</t>
  </si>
  <si>
    <t>Buku</t>
  </si>
  <si>
    <t>Strip</t>
  </si>
  <si>
    <t>- Map Gong you</t>
  </si>
  <si>
    <t>- Map kertas</t>
  </si>
  <si>
    <t>- Kertas jilid</t>
  </si>
  <si>
    <t>- Kertas HVS kwarto</t>
  </si>
  <si>
    <t>- Plastik jilid</t>
  </si>
  <si>
    <t>- Dasar mukena</t>
  </si>
  <si>
    <t>- Molex Flu</t>
  </si>
  <si>
    <t>- Mixsalgin</t>
  </si>
  <si>
    <t>- Tinta Stempel</t>
  </si>
  <si>
    <t>- Lakban</t>
  </si>
  <si>
    <t>- Gayung</t>
  </si>
  <si>
    <t>- Anak Hecter no.10</t>
  </si>
  <si>
    <t>Rol</t>
  </si>
  <si>
    <t>4. Bahan keterampilan :</t>
  </si>
  <si>
    <t>5. Obat-Obatan</t>
  </si>
  <si>
    <t>- Benang jahit</t>
  </si>
  <si>
    <t>- Paracetamol</t>
  </si>
  <si>
    <t>- Betadine</t>
  </si>
  <si>
    <t>- Kapas</t>
  </si>
  <si>
    <t>- Revanol</t>
  </si>
  <si>
    <t>- Plaster</t>
  </si>
  <si>
    <t>- Map Snelhecter folio</t>
  </si>
  <si>
    <t>- Pita mesin ketik merk swallow</t>
  </si>
  <si>
    <t>- Sapu lantai plastik</t>
  </si>
  <si>
    <t>3. Obat obatan Pakai habis :</t>
  </si>
  <si>
    <t>Lampiran :16</t>
  </si>
  <si>
    <t>PSTW Kasih Sayang Ibu Btsgkr</t>
  </si>
  <si>
    <t>Semester I Tahun  2016</t>
  </si>
  <si>
    <t>1.</t>
  </si>
  <si>
    <t>(Jurnal penyesuaian Utang Barang dan jasa per 30 juni 2016)</t>
  </si>
  <si>
    <t>(Jurnal penyesuaian Persediaan ATK per 30 juni 2016)</t>
  </si>
  <si>
    <t>(Jurnal penyesuaian Persediaan Bahan Pembersih per 30 juni 2016)</t>
  </si>
  <si>
    <t>Beban Alat Listrik &amp; Elektronik</t>
  </si>
  <si>
    <t>(Jurnal penyesuaian Persediaan Alat Listrik dan elektronik per 30 juni 2016)</t>
  </si>
  <si>
    <t>Persediaan  Cetak Penggandaan</t>
  </si>
  <si>
    <t>(Jurnal penyesuaian Persediaan Cetak per 30 juni 2016)</t>
  </si>
  <si>
    <t>Persediaan obat-obatan</t>
  </si>
  <si>
    <t>(Jurnal penyesuaian Persediaan obat-obatan per 30 juni 2016)</t>
  </si>
  <si>
    <t>Persediaan Bahan Pakai Habis lainnya</t>
  </si>
  <si>
    <t>(Jurnal penyesuaian Persediaan bahan pakai habis lainnya per 30 juni 2016)</t>
  </si>
  <si>
    <t>persediaan</t>
  </si>
  <si>
    <t>(Jurnal penyesuaian Persediaan bahan praktek per 30 juni 2016)</t>
  </si>
  <si>
    <t>3.</t>
  </si>
  <si>
    <t>Beban Penyusutan Peralatan dan Mesin</t>
  </si>
  <si>
    <t>9.1.7.01.0034</t>
  </si>
  <si>
    <t>Beban Penyusutan Gedung dan Bangunan</t>
  </si>
  <si>
    <t>9.1.7.02.0012</t>
  </si>
  <si>
    <t>Akumulasi Penyusutan Gedung &amp; Bangunan</t>
  </si>
  <si>
    <t>4.</t>
  </si>
  <si>
    <t>Semester II Tahun  2016</t>
  </si>
  <si>
    <t>5.</t>
  </si>
  <si>
    <t>1.1.6.03.01</t>
  </si>
  <si>
    <t>Beban Premi asuransi</t>
  </si>
  <si>
    <t>9.1.2.04.0002</t>
  </si>
  <si>
    <t>(Jurnal penyesuaian selisih Persediaan ATK per 31 Desember 2016)</t>
  </si>
  <si>
    <t>(Jurnal penyesuaian selisih Persediaan Bahan Pembersih per 31 Desember 2016)</t>
  </si>
  <si>
    <t>(Jurnal penyesuaian selisih Persediaan Alat Listrik dan elektronik per 31 Des 2016)</t>
  </si>
  <si>
    <t>(Jurnal Penyesuaian Premi Asuransi dibayar dimuka per 30 juni 2016)</t>
  </si>
  <si>
    <t>6.</t>
  </si>
  <si>
    <t>Tambahan Penghasilan berdasarkan beban kerja</t>
  </si>
  <si>
    <t>7.</t>
  </si>
  <si>
    <t>Beban Penyusutan Aset Tetap lainnya</t>
  </si>
  <si>
    <t>Akumulasi Penyusutan Aset Tetap lainnya</t>
  </si>
  <si>
    <t>( Jurnal Penyesuaian Beban Akumulasi Penyusutan Saldo Akhir tahun 2016 )</t>
  </si>
  <si>
    <t>( Jurnal Penyesuaian Beban Akumulasi Penyusutan Aset tetap Lainnya tahun 2016 )</t>
  </si>
  <si>
    <t>(Jurnal penyesuaian selisih Persediaan Cetak per 31 Desember 2016)</t>
  </si>
  <si>
    <t>(Jurnal penyesuaian selisih  Persediaan obat-obatan per 31 Desember 2016)</t>
  </si>
  <si>
    <t>(Jurnal penyesuaian selisih Persediaan bahan pakai habis lainnya per 31 Des 2016)</t>
  </si>
  <si>
    <t>(Jurnal penyesuaian selisih Persediaan bahan praktek per 31 Desember 2016)</t>
  </si>
  <si>
    <t xml:space="preserve">DINAS SOSIAL PROVINSI SUMATERA BARAT            </t>
  </si>
  <si>
    <t>Lampiran: 28</t>
  </si>
  <si>
    <t>8.</t>
  </si>
  <si>
    <t>9.1.7.04.0001</t>
  </si>
  <si>
    <t>1.3.7.04.01</t>
  </si>
  <si>
    <t>(Scanner dan Smartphone Januari 2016)</t>
  </si>
  <si>
    <t>(Jurnal penyesuaian Peralatan Mesin per 30 Juni 2016)</t>
  </si>
  <si>
    <t>Akumulasi Penyusutan Gedung dan Bangunan</t>
  </si>
  <si>
    <t>(Jurnal penyesuaian Gedung dan Bangunan per 30 Juni 2016)</t>
  </si>
  <si>
    <t>Jalan,irigasi dan jaringan</t>
  </si>
  <si>
    <t>(Jurnal penyesuaian reklas jalan,irigasi dan jaringan ke gedung &amp; bangunan)</t>
  </si>
  <si>
    <t>(Jurnal penyesuaian untuk harga perolehan Pembelian Tanah seluas 614 M (faktur</t>
  </si>
  <si>
    <t xml:space="preserve">pembelian &amp; kwitansi terlampir) Tahun 1983 sebelumnya tercatat sebagai aset </t>
  </si>
  <si>
    <t>ekstra Rekon Semester)</t>
  </si>
  <si>
    <t>Jurnal Balik</t>
  </si>
  <si>
    <t>Utang Belanja Pegawai</t>
  </si>
  <si>
    <t>(Jurnal balik Utang Belanja Pegawai  per 31 Desember 2015)</t>
  </si>
  <si>
    <t>9.</t>
  </si>
  <si>
    <t>10.</t>
  </si>
  <si>
    <t>12.</t>
  </si>
  <si>
    <t>Beban jasa dibayar dimuka</t>
  </si>
  <si>
    <t>13.</t>
  </si>
  <si>
    <t>SKPD : 1.13.01. DINAS SOSIAL</t>
  </si>
  <si>
    <t>N E R A C A</t>
  </si>
  <si>
    <t>2016</t>
  </si>
  <si>
    <t>A</t>
  </si>
  <si>
    <t>ASET</t>
  </si>
  <si>
    <t>ASET LANCAR</t>
  </si>
  <si>
    <t>Kas dan Setara Kas</t>
  </si>
  <si>
    <t>- Kas di Bendahara Penerimaaan</t>
  </si>
  <si>
    <t>- Kas di Bendahara Pengeluaran</t>
  </si>
  <si>
    <t>- Kas di BUD</t>
  </si>
  <si>
    <t>- Setara Kas</t>
  </si>
  <si>
    <t>Piutang Pendapatan</t>
  </si>
  <si>
    <t>- Piutang Pajak Daerah</t>
  </si>
  <si>
    <t>- Piutang Retribusi</t>
  </si>
  <si>
    <t>- Penyisihan Piutang Retribusi</t>
  </si>
  <si>
    <t>- Piutang Hasil PKD Yg Dipisahkan</t>
  </si>
  <si>
    <t>- Piutang Lain2 P A D Yg Sah</t>
  </si>
  <si>
    <t xml:space="preserve">Beban Dibayar Dimuka </t>
  </si>
  <si>
    <t>JUMLAH ASET LANCAR</t>
  </si>
  <si>
    <t>ASET TETAP</t>
  </si>
  <si>
    <t>Gedung dan bangunan</t>
  </si>
  <si>
    <t>Aset Tetap Lainya</t>
  </si>
  <si>
    <t>Kontruksi Dalam Pengerjaan</t>
  </si>
  <si>
    <t xml:space="preserve">Akumulasi penyusutan </t>
  </si>
  <si>
    <t>JUMLAH ASET TETAP</t>
  </si>
  <si>
    <t>ASET LAINNYA</t>
  </si>
  <si>
    <t>Aset Tidak Berwujud</t>
  </si>
  <si>
    <t>Akumulasi Amortisasi Aset Tidak Berwujud</t>
  </si>
  <si>
    <t>Aset Lain-lain</t>
  </si>
  <si>
    <t>Akumulasi Penyusutan Aset Lain-lain</t>
  </si>
  <si>
    <t>Jumlah Aset Lainnya</t>
  </si>
  <si>
    <t xml:space="preserve">JUMLAH ASET </t>
  </si>
  <si>
    <t xml:space="preserve">KEWAJIBAN </t>
  </si>
  <si>
    <t>KEWAJIBAN JANGKA PENDEK</t>
  </si>
  <si>
    <t>Utang Perhitungan Pihak Ketiga (PFK)</t>
  </si>
  <si>
    <t>Pendapatan Diterima Dimuka</t>
  </si>
  <si>
    <t xml:space="preserve">Utang Belanja </t>
  </si>
  <si>
    <t>Jumlah Kewajiban Jangka Pendek</t>
  </si>
  <si>
    <t>JUMLAH  KEWAJIBAN</t>
  </si>
  <si>
    <t xml:space="preserve">EKUITAS </t>
  </si>
  <si>
    <t xml:space="preserve">Ekuitas </t>
  </si>
  <si>
    <t>Ekuitas Untuk diKonsolidasikan</t>
  </si>
  <si>
    <t xml:space="preserve">JUMLAH  EKUITAS  </t>
  </si>
  <si>
    <t xml:space="preserve">JUMLAH KEWAJIBAN DAN EKUITAS </t>
  </si>
  <si>
    <t>Prov. Sumbar</t>
  </si>
  <si>
    <t>H. ABDUL GAFAR, SE, MM</t>
  </si>
  <si>
    <t>NIP .19601225 198303 1 010.</t>
  </si>
  <si>
    <t>Utang Belanja Barang dan jasa</t>
  </si>
  <si>
    <t>Alat Tulis Kantor</t>
  </si>
  <si>
    <t>Bahan Pembersih</t>
  </si>
  <si>
    <t>Alat Listrik</t>
  </si>
  <si>
    <t>Obat-Obatan</t>
  </si>
  <si>
    <t>Perlengkapan pakai habis lainnya</t>
  </si>
  <si>
    <t>Cetak dan Penggandaan</t>
  </si>
  <si>
    <t>Bahan Keterampilan</t>
  </si>
  <si>
    <t>Jumlah (Rp)</t>
  </si>
  <si>
    <t>REKAP PERSEDIAAN</t>
  </si>
  <si>
    <t>SEMESTER II TAHUN 2016</t>
  </si>
  <si>
    <t>Jumlah Persediaan Desember 2016</t>
  </si>
  <si>
    <t>Uraian Persediaan</t>
  </si>
  <si>
    <t>14.</t>
  </si>
  <si>
    <t xml:space="preserve">( Jurnal Penyesuaian  koreksi Akumulasi Penyusutan Gedung dan Bangunan sesuai </t>
  </si>
  <si>
    <t>Simbada)</t>
  </si>
  <si>
    <t>( Jurnal Penyesuaian  Koreksi Akumulasi Penyusutan Gedung dan Bangunan sesuai</t>
  </si>
  <si>
    <t>( Jurnal Penyesuaian Koreksi  Akumulasi Penyusutan Peralatan dan Mesin sesuai</t>
  </si>
  <si>
    <t>(Jurnal penyesuaian Beban Jasa dibayar dimuka per 31 Desember 2016)</t>
  </si>
  <si>
    <t>(Jurnal penyesuaian Utang Belanja Pegawai per 31 Desember 2016)</t>
  </si>
  <si>
    <t>(Jurnal penyesuaian Peralatan Mesin yang tidak dikapitalisir per 31 Desember 2016)</t>
  </si>
  <si>
    <t>11.</t>
  </si>
  <si>
    <t>15.</t>
  </si>
  <si>
    <t>Peralatan dan mesin</t>
  </si>
  <si>
    <t>( Jurnal Penyesuaian Hibah Peralatan dan mesin dari Biro Aset sesuai Simbada)</t>
  </si>
  <si>
    <t>(Jurnal penyesuaian reklas Peralatan dan mesin  ke gedung &amp; bangunan)</t>
  </si>
  <si>
    <t>(Jurnal penyesuaian reklas Peralatan dan mesin ke gedung &amp; bangunan)</t>
  </si>
  <si>
    <t>16.</t>
  </si>
  <si>
    <t xml:space="preserve">( Jurnal Balik Premi Asuransi semester 1 Tahun 2016) </t>
  </si>
  <si>
    <t>Kode Barang</t>
  </si>
  <si>
    <t xml:space="preserve">Jenis Barang </t>
  </si>
  <si>
    <t>Dipergunakan pada Unit</t>
  </si>
  <si>
    <t>Jemuran Kain</t>
  </si>
  <si>
    <t>02.06.02.06.50</t>
  </si>
  <si>
    <t>24 Unit</t>
  </si>
  <si>
    <t>UPTD PSBG Harapan Ibu</t>
  </si>
  <si>
    <t>Padang</t>
  </si>
  <si>
    <t>KEPALA DINAS SOSIAL</t>
  </si>
  <si>
    <t>PROVINSI SUMATERA BARAT</t>
  </si>
  <si>
    <t xml:space="preserve">URAIAN </t>
  </si>
  <si>
    <t>Reklas dari Jalan,Irigasi dan Jaringan ke</t>
  </si>
  <si>
    <t>Reklas dari Peralatan dan Mesin ke</t>
  </si>
  <si>
    <t>KET</t>
  </si>
  <si>
    <t>JENIS BARANG</t>
  </si>
  <si>
    <t>- Jembatan Penyebrangan</t>
  </si>
  <si>
    <t>- Sumur Bor</t>
  </si>
  <si>
    <t>- Plang Gerbang Kantor</t>
  </si>
  <si>
    <t>Vol.</t>
  </si>
  <si>
    <t>unit</t>
  </si>
  <si>
    <t>UPTD PSAABR Lb.Alung</t>
  </si>
  <si>
    <t>UPTD PSBGHI Padang</t>
  </si>
  <si>
    <t>UPTD PSBN Tuah Sakato</t>
  </si>
  <si>
    <t>- Plang Tanah Bangunan</t>
  </si>
  <si>
    <t xml:space="preserve">   Kantor</t>
  </si>
  <si>
    <t>- UPTD PSAABR Lb.Alung</t>
  </si>
  <si>
    <t>- UPTD PSAA Tri Murni</t>
  </si>
  <si>
    <t>- UPTD PSBR Harapan</t>
  </si>
  <si>
    <t xml:space="preserve">    Padang Panjang</t>
  </si>
  <si>
    <t xml:space="preserve">    Aluih Sicincin</t>
  </si>
  <si>
    <t>- UPTD PSTW Sabai Nan</t>
  </si>
  <si>
    <t>- Tanah Perumahan</t>
  </si>
  <si>
    <t xml:space="preserve">   PSTW Sabai Nan Aluih</t>
  </si>
  <si>
    <t xml:space="preserve">    Sicincin</t>
  </si>
  <si>
    <t xml:space="preserve">- UPTD PSTW Kasih </t>
  </si>
  <si>
    <t xml:space="preserve">   Sayang Ibu Batusangkar</t>
  </si>
  <si>
    <t>- Kalpanax</t>
  </si>
  <si>
    <t>- Decolgen</t>
  </si>
  <si>
    <t>Btl</t>
  </si>
  <si>
    <t>- Refil Data Print</t>
  </si>
  <si>
    <t>- Plastik Jilid</t>
  </si>
  <si>
    <t>- Kartu Stok Barang</t>
  </si>
  <si>
    <t>ktk</t>
  </si>
  <si>
    <t>- Bola Lampu Philips 200 watt</t>
  </si>
  <si>
    <t>- Stabilo</t>
  </si>
  <si>
    <t>- Klip Paper Trigonal</t>
  </si>
  <si>
    <t>- Plester Buku/Lakban Ukuran 1,5</t>
  </si>
  <si>
    <t>- Anak Hecter no.10-1M</t>
  </si>
  <si>
    <t>- Mata Pisau Cater</t>
  </si>
  <si>
    <t>- Steker T</t>
  </si>
  <si>
    <t>- Batrai Besar</t>
  </si>
  <si>
    <t>- Batrai Kecil</t>
  </si>
  <si>
    <t>Lsn</t>
  </si>
  <si>
    <t>- Keranjang Sampah Rotan</t>
  </si>
  <si>
    <t>- Sabun Cream</t>
  </si>
  <si>
    <t>- Amoxicilyn Kapsul 500 mg</t>
  </si>
  <si>
    <t>- Parasetamol Tablet 500 mg</t>
  </si>
  <si>
    <t>- Vitamin B Kompleks Tablet</t>
  </si>
  <si>
    <t>- Vitamin B1</t>
  </si>
  <si>
    <t>- Vitamin A</t>
  </si>
  <si>
    <t>- Vitamin B12</t>
  </si>
  <si>
    <t>- Handyplas</t>
  </si>
  <si>
    <t>- Perban Kasa</t>
  </si>
  <si>
    <t>Ktk</t>
  </si>
  <si>
    <t>- Tinta Komputer Warna</t>
  </si>
  <si>
    <t>- Tinta Komputer Hitam</t>
  </si>
  <si>
    <t>- Kain Kasa</t>
  </si>
  <si>
    <t>- Minyak Tawon</t>
  </si>
  <si>
    <t>- Betadin</t>
  </si>
  <si>
    <t>Glg</t>
  </si>
  <si>
    <t>- Dasar Kain</t>
  </si>
  <si>
    <t>- Jarum Mesin</t>
  </si>
  <si>
    <t>Meter</t>
  </si>
  <si>
    <t>- Kertas HVS Kwarto 70 gram</t>
  </si>
  <si>
    <t>- Map Snelhecter Folio Bintang Tiga</t>
  </si>
  <si>
    <t>- Pembersih WC</t>
  </si>
  <si>
    <t>7</t>
  </si>
  <si>
    <t>- Antasida Doen</t>
  </si>
  <si>
    <t>- Furosemide</t>
  </si>
  <si>
    <t>- Ballpoint Standar</t>
  </si>
  <si>
    <t>- Refill Tinta Data Print Black</t>
  </si>
  <si>
    <t>- Map Snelhecter Plastik</t>
  </si>
  <si>
    <t>2. Peralatan/perlengkapan Pakai Habis</t>
  </si>
  <si>
    <t>- Lem fox</t>
  </si>
  <si>
    <t>-Lakban Hitam</t>
  </si>
  <si>
    <t>- Gayung Air</t>
  </si>
  <si>
    <t>- Karbol Wangi 5 L</t>
  </si>
  <si>
    <t>- Tissue Kotak</t>
  </si>
  <si>
    <t>- Jarum Tangan</t>
  </si>
  <si>
    <t>- Jarum Goni</t>
  </si>
  <si>
    <t>- Dulcolak</t>
  </si>
  <si>
    <t>- Spidol White Board Merk Snowman</t>
  </si>
  <si>
    <t>- Baqliner Medium Pilot</t>
  </si>
  <si>
    <t>- Tipe RX Merk Ry-Type</t>
  </si>
  <si>
    <t>- Pena Pilot BPT</t>
  </si>
  <si>
    <t>- Rool Besi 60 cm</t>
  </si>
  <si>
    <t>Btg</t>
  </si>
  <si>
    <t>- Pembersih lantai sos refil</t>
  </si>
  <si>
    <t>- Bebek Pembersih Kloset</t>
  </si>
  <si>
    <t>- Densol Pewangi</t>
  </si>
  <si>
    <t>- Glade Gantung</t>
  </si>
  <si>
    <t>- Tissue Paseo Isi 250 Saset</t>
  </si>
  <si>
    <t>- Prostek</t>
  </si>
  <si>
    <t>- Bola lampu hemat energi SL E 18 Watt</t>
  </si>
  <si>
    <t>4. Belanja Cetak dan Penggandaan</t>
  </si>
  <si>
    <t>- Kartu Kendali Surat Masuk</t>
  </si>
  <si>
    <t>- Buku Agenda Surat Masuk/Keluar</t>
  </si>
  <si>
    <t>- Buku  Agenda Ekspedisi Isi 100 lbr</t>
  </si>
  <si>
    <t>5. Kelengkapan Kelayan</t>
  </si>
  <si>
    <t>- Tas Peserta Bimbingan</t>
  </si>
  <si>
    <t>DAFTAR PERSEDIAAN PER 31 DESEMBER 2017</t>
  </si>
  <si>
    <t>- Lem Kertas Besar</t>
  </si>
  <si>
    <t>- Pisau Cutter</t>
  </si>
  <si>
    <t>- Flash Disk Komputer</t>
  </si>
  <si>
    <t>- Stapler 10</t>
  </si>
  <si>
    <t>- Isi Necis 10</t>
  </si>
  <si>
    <t>- Klip No.3</t>
  </si>
  <si>
    <t>- Lem Kertas</t>
  </si>
  <si>
    <t>- Kertas HVS F4 70 Gr</t>
  </si>
  <si>
    <t>- Kertas HVS A4 70 Gr</t>
  </si>
  <si>
    <t>- Kertas Buram</t>
  </si>
  <si>
    <t>- Stopmap Folio</t>
  </si>
  <si>
    <t>- Pewangi Lantai</t>
  </si>
  <si>
    <t>- Ember</t>
  </si>
  <si>
    <t>- Sikat WC</t>
  </si>
  <si>
    <t>- Gundar Kain</t>
  </si>
  <si>
    <t>- Sapu Lantai</t>
  </si>
  <si>
    <t>- Keset kaki</t>
  </si>
  <si>
    <t>- Serbet Tangan</t>
  </si>
  <si>
    <t>- Saklar Tunggal</t>
  </si>
  <si>
    <t>- Stop Kontak 2 LB 712</t>
  </si>
  <si>
    <t>- Lampu TL 54/20 Watt</t>
  </si>
  <si>
    <t>- Lampu TL 54/60 Watt</t>
  </si>
  <si>
    <t>- Lampu SL 20 W</t>
  </si>
  <si>
    <t>- Baterai Kecil</t>
  </si>
  <si>
    <t>DAFTAR REKAPITULASI REKLAS ASET TAHUN 2017</t>
  </si>
  <si>
    <t>Padang, 31 Desember 2017</t>
  </si>
  <si>
    <t>DAFTAR REKAPITULASI BELANJA BARANG DAN JASA YANG TIDAK DIKAPITALISIR TAHUNAN TAHUN 2017</t>
  </si>
  <si>
    <t>DAFTAR   PIUTANG LAIN-LAIN PAD YG SAH PER 31 DESEMBER 2017</t>
  </si>
  <si>
    <t>DAFTAR REKAPITULASI PENDAPATAN JANUARI S/D DESEMBER  2017</t>
  </si>
  <si>
    <t>DAFTAR PENYETORAN KEMBALI BELANJA JANUARI S/D DESEMBER 2017</t>
  </si>
  <si>
    <t>BERDASARKAN JENIS BELANJA  BULAN JANURAI S.D DESEMBER 2017</t>
  </si>
  <si>
    <t>Pembayaran gaji</t>
  </si>
  <si>
    <t>a.n Basri.M bulan Maret</t>
  </si>
  <si>
    <t>DAFTAR PIUTANG PAJAK &amp; PENYISIHAN PIUTANG PAJAK PER 31 DESEMBER  2017</t>
  </si>
  <si>
    <t>DAFTAR PIUTANG RETRIBUSI PER 31  DESEMBER  2017</t>
  </si>
  <si>
    <t>DAFTAR HUTANG JANGKA PENDEK PER 31  DESEMBER  2017</t>
  </si>
  <si>
    <t>: 2017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</si>
  <si>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</si>
  <si>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</si>
  <si>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</si>
  <si>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</si>
  <si>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</si>
  <si>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</si>
  <si>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</si>
  <si>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</si>
  <si>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</si>
  <si>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</si>
  <si>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</si>
  <si>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JANUARI</t>
  </si>
  <si>
    <t xml:space="preserve">PSAA TRIMURNI </t>
  </si>
  <si>
    <t>PSBN "TUAH SAKATO</t>
  </si>
  <si>
    <t>PSTW SICINCIN</t>
  </si>
  <si>
    <t>KEPALA DINAS SOSIAL PROV.SUMBAR</t>
  </si>
  <si>
    <t>- Anti Biotik</t>
  </si>
  <si>
    <t>- Perban</t>
  </si>
  <si>
    <t>2. Bahan Keterampilan</t>
  </si>
  <si>
    <t>3. Obat-Obatan Pakai Habis</t>
  </si>
  <si>
    <t>- Kain Dasar Rok</t>
  </si>
  <si>
    <t>- Benang Untuk Mukena</t>
  </si>
  <si>
    <t>- Kertas Kacang padi</t>
  </si>
  <si>
    <t>- Kain Kertas Biasa</t>
  </si>
  <si>
    <t>Lbr</t>
  </si>
  <si>
    <t>meter</t>
  </si>
  <si>
    <t>- Kain Kertas Lem</t>
  </si>
  <si>
    <t>Padang, 31 DESEMBER 2017</t>
  </si>
  <si>
    <t>SEMESTER II TAHUN 2017</t>
  </si>
  <si>
    <t>Jumlah Persediaan Desember 2017</t>
  </si>
  <si>
    <t>PER 31 DESEMBER 2017</t>
  </si>
  <si>
    <t>(Jurnal balik Utang Barang dan Jasa per 31 Desember 2016)</t>
  </si>
  <si>
    <t>(Jurnal balik Utang Belanja Pegawai  per 31 Desember 2016)</t>
  </si>
  <si>
    <t>9.1.1.02.0001</t>
  </si>
  <si>
    <t>8</t>
  </si>
  <si>
    <t>Semester I Tahun  2017</t>
  </si>
  <si>
    <t>(Jurnal penyesuaian Persediaan ATK per 30 juni 2017)</t>
  </si>
  <si>
    <t>(Jurnal penyesuaian Persediaan Bahan Pembersih per 30 juni 2017)</t>
  </si>
  <si>
    <t>1.1.7.01.11</t>
  </si>
  <si>
    <t>(Jurnal penyesuaian Persediaan Alat Listrik dan elektronik per 30 juni 2017)</t>
  </si>
  <si>
    <t>(Jurnal penyesuaian Persediaan Cetak per 30 juni 2017)</t>
  </si>
  <si>
    <t>(Jurnal penyesuaian Persediaan obat-obatan per 30 juni 2017)</t>
  </si>
  <si>
    <t>9.1.2.02.0014</t>
  </si>
  <si>
    <t>(Jurnal penyesuaian Persediaan bahan pakai habis lainnya per 30 juni 2017)</t>
  </si>
  <si>
    <t>(Jurnal penyesuaian Mutasi Peralatan dan Mesin dari Biro Umum Per 30 Juni 2017)</t>
  </si>
  <si>
    <t>(Jurnal penyesuaian selisih Persediaan ATK per 31 Desember 2017)</t>
  </si>
  <si>
    <t>(Jurnal penyesuaian selisih Persediaan Bahan Pembersih per 31 Desember 2017)</t>
  </si>
  <si>
    <t>(Jurnal penyesuaian selisih Persediaan Alat Listrik dan elektronik per 31 Des 2017)</t>
  </si>
  <si>
    <t>(Jurnal penyesuaian selisih Persediaan Cetak per 31 Desember 2017)</t>
  </si>
  <si>
    <t>(Jurnal penyesuaian selisih  Persediaan obat-obatan per 31 Desember 2017)</t>
  </si>
  <si>
    <t>(Jurnal penyesuaian selisih Persediaan bahan praktek per 31 Desember 2017)</t>
  </si>
  <si>
    <t>(Jurnal penyesuaian selisih Persediaan bahan pakai habis lainnya per 31 Des 2017)</t>
  </si>
  <si>
    <t>Semester II Tahun  2017</t>
  </si>
  <si>
    <t>(Jurnal penyesuaian Utang Belanja Pegawai per 31 Desember 2017)</t>
  </si>
  <si>
    <t xml:space="preserve">DAFTAR HUTANG BELANJA PER 31 DESEMBER 2017  </t>
  </si>
  <si>
    <t>Padang 31 DESEMBER 2017</t>
  </si>
  <si>
    <t>Provinsi Sumatera Barat</t>
  </si>
  <si>
    <t>PEMERINTAH PROVINSI SUMATERA BARAT</t>
  </si>
  <si>
    <t>2017</t>
  </si>
  <si>
    <t>Padang, 31 Desember  2017</t>
  </si>
  <si>
    <t>(Jurnal penyesuaian Utang Barang dan Jasa per 31 Desember 2017)</t>
  </si>
  <si>
    <t>( Jurnal Penyesuaian Beban Akumulasi Penyusutan Saldo Akhir tahun 2017 )</t>
  </si>
  <si>
    <t>( Jurnal Penyesuaian Beban Akumulasi Penyusutan Aset tetap Lainnya tahun 2017 )</t>
  </si>
  <si>
    <t>( Jurnal Penyesuaian Barang dan jasa dikapitalisir per 31 Desember 2017)</t>
  </si>
  <si>
    <t>Beban Peralatan/Perlengkapan pakai Habis</t>
  </si>
  <si>
    <t>(Jurnal penyesuaian Hibah Peralatan dan mesin dari Setwan &amp; Biro Umum Tahun 2017)</t>
  </si>
  <si>
    <t>(Jurnal penyesuaian Mutasi dari Kementerian per 31 Desember Tahun 2017)</t>
  </si>
  <si>
    <t>Beban Pemeliharaan Gedung dan Bangunan</t>
  </si>
  <si>
    <t>( Jurnal Penyesuaian Pemeliharaan Gedung dan Bangunan Dikapitalisir Tahun 2017)</t>
  </si>
  <si>
    <t>9.2.18.0003</t>
  </si>
  <si>
    <t>( Jurnal Penyesuaian  koreksi Tambah Nilai Sesuai Simbada )</t>
  </si>
  <si>
    <t>( Jurnal Penyesuaian Reklas Jalan, Irigasi dan Jaringan ke Gedung dan Bangunan)</t>
  </si>
  <si>
    <t>Aset Tetap lainnya</t>
  </si>
  <si>
    <t>( Jurnal Penyesuaian Reklas Peralatan dan Mesin ke Aset Tetap Lainnya)</t>
  </si>
  <si>
    <t>1.3.5.09.01</t>
  </si>
  <si>
    <t>Aset Tidak Bermanfaat</t>
  </si>
  <si>
    <t xml:space="preserve">( Jurnal Penyesuaian Reklas Gedung dan Bangunan ke Aset Lainnya Tahun 2017) </t>
  </si>
  <si>
    <t>1.5.4.01.01</t>
  </si>
  <si>
    <t>Aset tetap Lainnya</t>
  </si>
  <si>
    <t>Beban Peralatan/Perlengkapan Pakai Habis</t>
  </si>
  <si>
    <t>(Jurnal Penyesuaian Barang dan Jasa Dikapitalisir Tahun 2017)</t>
  </si>
  <si>
    <t>Beban Premi Asuransi</t>
  </si>
  <si>
    <t>(Jurnal Penyesuaian Beban Jasa dbayar dimuka  Tahun 2017)</t>
  </si>
  <si>
    <t>Hutang Belanja Barang dan Jasa</t>
  </si>
  <si>
    <t>Beban Logistik</t>
  </si>
  <si>
    <t>2.1.5.02.06</t>
  </si>
  <si>
    <t>9.1.2.01.0009</t>
  </si>
  <si>
    <t>Jurnal Koreksi</t>
  </si>
  <si>
    <t>(Jurnal Koreksi Utang Barang dan Jasa Tahun 2017)</t>
  </si>
  <si>
    <t>Utang Barang dan jasa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</si>
</sst>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&quot;_);_(@_)"/>
  </numFmts>
  <fonts count="59" x14ac:knownFonts="1">
    <font>
      <sz val="11"/>
      <color theme="1"/>
      <name val="Calibri"/>
      <family val="2"/>
      <charset val="1"/>
      <scheme val="minor"/>
    </font>
    <font>
      <sz val="8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8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6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6"/>
      <color theme="1"/>
      <name val="Algerian"/>
      <family val="5"/>
    </font>
    <font>
      <b/>
      <sz val="18"/>
      <color theme="1"/>
      <name val="Algerian"/>
      <family val="5"/>
    </font>
    <font>
      <sz val="16"/>
      <color theme="1"/>
      <name val="Arial Narrow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color theme="1"/>
      <name val="Arial Narrow"/>
      <family val="2"/>
    </font>
    <font>
      <b/>
      <sz val="9"/>
      <color rgb="FFFF0000"/>
      <name val="Arial Narrow"/>
      <family val="2"/>
    </font>
    <font>
      <sz val="9"/>
      <name val="Arial Narrow"/>
      <family val="2"/>
    </font>
    <font>
      <b/>
      <sz val="10"/>
      <color indexed="8"/>
      <name val="Arial Narrow"/>
      <family val="2"/>
    </font>
    <font>
      <sz val="9"/>
      <color rgb="FFFF0000"/>
      <name val="Arial Narrow"/>
      <family val="2"/>
    </font>
    <font>
      <sz val="10"/>
      <color indexed="8"/>
      <name val="Arial Narrow"/>
      <family val="2"/>
    </font>
    <font>
      <sz val="10"/>
      <name val="Arial Narrow"/>
      <family val="2"/>
    </font>
    <font>
      <b/>
      <u val="singleAccounting"/>
      <sz val="12"/>
      <color theme="1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sz val="12"/>
      <color rgb="FF000000"/>
      <name val="Calibri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9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7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5" fillId="0" borderId="0" applyFont="0" applyFill="0" applyBorder="0" applyAlignment="0" applyProtection="0"/>
  </cellStyleXfs>
  <cellXfs count="658">
    <xf numFmtId="0" fontId="0" fillId="0" borderId="0" xfId="0"/>
    <xf numFmtId="0" fontId="1" fillId="0" borderId="0" xfId="0" applyFont="1"/>
    <xf numFmtId="164" fontId="0" fillId="0" borderId="0" xfId="1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4" fillId="0" borderId="1" xfId="0" applyFont="1" applyBorder="1"/>
    <xf numFmtId="0" fontId="7" fillId="0" borderId="0" xfId="0" applyFont="1"/>
    <xf numFmtId="164" fontId="7" fillId="0" borderId="0" xfId="1" applyFont="1"/>
    <xf numFmtId="164" fontId="7" fillId="0" borderId="7" xfId="1" applyFont="1" applyBorder="1"/>
    <xf numFmtId="164" fontId="3" fillId="0" borderId="0" xfId="1" applyFo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 applyAlignment="1"/>
    <xf numFmtId="0" fontId="6" fillId="0" borderId="1" xfId="0" applyFont="1" applyBorder="1" applyAlignment="1">
      <alignment horizontal="center" vertical="center"/>
    </xf>
    <xf numFmtId="164" fontId="6" fillId="0" borderId="1" xfId="1" applyFont="1" applyBorder="1" applyAlignment="1">
      <alignment horizontal="center" vertical="center"/>
    </xf>
    <xf numFmtId="164" fontId="7" fillId="0" borderId="1" xfId="1" applyFont="1" applyBorder="1"/>
    <xf numFmtId="164" fontId="7" fillId="0" borderId="1" xfId="0" applyNumberFormat="1" applyFont="1" applyBorder="1"/>
    <xf numFmtId="0" fontId="7" fillId="0" borderId="1" xfId="0" applyFont="1" applyBorder="1" applyAlignment="1">
      <alignment horizontal="right"/>
    </xf>
    <xf numFmtId="164" fontId="6" fillId="0" borderId="1" xfId="0" applyNumberFormat="1" applyFont="1" applyBorder="1"/>
    <xf numFmtId="0" fontId="7" fillId="0" borderId="3" xfId="0" applyFont="1" applyBorder="1"/>
    <xf numFmtId="0" fontId="7" fillId="0" borderId="0" xfId="0" applyFont="1" applyAlignment="1">
      <alignment horizontal="right"/>
    </xf>
    <xf numFmtId="9" fontId="7" fillId="0" borderId="1" xfId="0" applyNumberFormat="1" applyFont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0" fontId="6" fillId="0" borderId="0" xfId="0" applyFont="1"/>
    <xf numFmtId="0" fontId="8" fillId="0" borderId="1" xfId="0" applyFont="1" applyBorder="1" applyAlignment="1">
      <alignment vertical="center"/>
    </xf>
    <xf numFmtId="164" fontId="6" fillId="0" borderId="1" xfId="1" applyFont="1" applyBorder="1" applyAlignment="1">
      <alignment horizontal="center"/>
    </xf>
    <xf numFmtId="164" fontId="3" fillId="0" borderId="1" xfId="1" applyFont="1" applyBorder="1"/>
    <xf numFmtId="0" fontId="9" fillId="0" borderId="0" xfId="0" applyFont="1"/>
    <xf numFmtId="0" fontId="9" fillId="0" borderId="0" xfId="0" applyFont="1" applyAlignment="1"/>
    <xf numFmtId="164" fontId="3" fillId="0" borderId="1" xfId="0" applyNumberFormat="1" applyFont="1" applyBorder="1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/>
    <xf numFmtId="14" fontId="6" fillId="0" borderId="1" xfId="0" applyNumberFormat="1" applyFont="1" applyBorder="1"/>
    <xf numFmtId="14" fontId="4" fillId="0" borderId="1" xfId="0" applyNumberFormat="1" applyFont="1" applyBorder="1"/>
    <xf numFmtId="0" fontId="0" fillId="0" borderId="1" xfId="0" applyBorder="1"/>
    <xf numFmtId="164" fontId="0" fillId="0" borderId="1" xfId="1" applyFont="1" applyBorder="1"/>
    <xf numFmtId="164" fontId="6" fillId="0" borderId="0" xfId="1" applyFont="1"/>
    <xf numFmtId="164" fontId="7" fillId="0" borderId="3" xfId="1" applyFont="1" applyBorder="1"/>
    <xf numFmtId="0" fontId="7" fillId="0" borderId="13" xfId="0" applyFont="1" applyBorder="1" applyAlignment="1">
      <alignment horizontal="center" vertical="center"/>
    </xf>
    <xf numFmtId="164" fontId="6" fillId="0" borderId="1" xfId="1" applyFont="1" applyBorder="1" applyAlignment="1">
      <alignment vertical="center"/>
    </xf>
    <xf numFmtId="0" fontId="8" fillId="0" borderId="1" xfId="0" applyFont="1" applyBorder="1" applyAlignment="1"/>
    <xf numFmtId="0" fontId="7" fillId="0" borderId="1" xfId="0" applyFont="1" applyBorder="1" applyAlignment="1"/>
    <xf numFmtId="164" fontId="7" fillId="0" borderId="1" xfId="1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3" fillId="0" borderId="3" xfId="0" applyFont="1" applyBorder="1"/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/>
    <xf numFmtId="0" fontId="4" fillId="0" borderId="22" xfId="0" applyFont="1" applyBorder="1" applyAlignment="1">
      <alignment horizontal="center"/>
    </xf>
    <xf numFmtId="0" fontId="10" fillId="0" borderId="1" xfId="0" applyFont="1" applyBorder="1"/>
    <xf numFmtId="0" fontId="14" fillId="0" borderId="2" xfId="0" applyFont="1" applyBorder="1" applyAlignment="1"/>
    <xf numFmtId="0" fontId="14" fillId="0" borderId="3" xfId="0" applyFont="1" applyBorder="1" applyAlignment="1"/>
    <xf numFmtId="0" fontId="14" fillId="0" borderId="1" xfId="0" applyFont="1" applyBorder="1" applyAlignment="1"/>
    <xf numFmtId="164" fontId="4" fillId="0" borderId="1" xfId="0" applyNumberFormat="1" applyFont="1" applyBorder="1"/>
    <xf numFmtId="164" fontId="7" fillId="0" borderId="1" xfId="1" applyFont="1" applyBorder="1" applyAlignment="1"/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0" fillId="0" borderId="2" xfId="0" applyBorder="1"/>
    <xf numFmtId="0" fontId="3" fillId="0" borderId="7" xfId="0" applyFont="1" applyBorder="1"/>
    <xf numFmtId="0" fontId="10" fillId="0" borderId="7" xfId="0" applyFont="1" applyBorder="1"/>
    <xf numFmtId="164" fontId="3" fillId="0" borderId="7" xfId="1" applyFont="1" applyBorder="1"/>
    <xf numFmtId="164" fontId="0" fillId="0" borderId="7" xfId="1" applyFont="1" applyBorder="1"/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/>
    </xf>
    <xf numFmtId="0" fontId="20" fillId="0" borderId="2" xfId="0" applyFont="1" applyBorder="1"/>
    <xf numFmtId="0" fontId="21" fillId="0" borderId="2" xfId="0" applyFont="1" applyBorder="1"/>
    <xf numFmtId="0" fontId="19" fillId="0" borderId="7" xfId="0" applyFont="1" applyBorder="1" applyAlignment="1">
      <alignment horizontal="center"/>
    </xf>
    <xf numFmtId="0" fontId="19" fillId="0" borderId="7" xfId="0" applyFont="1" applyBorder="1"/>
    <xf numFmtId="0" fontId="21" fillId="0" borderId="7" xfId="0" applyFont="1" applyBorder="1"/>
    <xf numFmtId="164" fontId="19" fillId="0" borderId="7" xfId="0" applyNumberFormat="1" applyFont="1" applyBorder="1"/>
    <xf numFmtId="164" fontId="21" fillId="0" borderId="7" xfId="0" applyNumberFormat="1" applyFont="1" applyBorder="1"/>
    <xf numFmtId="0" fontId="22" fillId="0" borderId="7" xfId="0" quotePrefix="1" applyFont="1" applyBorder="1"/>
    <xf numFmtId="0" fontId="21" fillId="0" borderId="7" xfId="0" applyFont="1" applyBorder="1" applyAlignment="1">
      <alignment horizontal="center"/>
    </xf>
    <xf numFmtId="164" fontId="21" fillId="0" borderId="7" xfId="1" applyFont="1" applyBorder="1"/>
    <xf numFmtId="0" fontId="22" fillId="0" borderId="7" xfId="0" applyFont="1" applyBorder="1"/>
    <xf numFmtId="0" fontId="21" fillId="0" borderId="7" xfId="0" quotePrefix="1" applyFont="1" applyBorder="1"/>
    <xf numFmtId="0" fontId="23" fillId="0" borderId="24" xfId="0" applyFont="1" applyBorder="1"/>
    <xf numFmtId="164" fontId="19" fillId="0" borderId="7" xfId="1" applyFont="1" applyBorder="1"/>
    <xf numFmtId="0" fontId="23" fillId="0" borderId="7" xfId="0" applyFont="1" applyBorder="1"/>
    <xf numFmtId="0" fontId="17" fillId="0" borderId="0" xfId="0" applyFont="1" applyBorder="1" applyAlignment="1">
      <alignment horizontal="center"/>
    </xf>
    <xf numFmtId="0" fontId="24" fillId="0" borderId="7" xfId="0" applyFont="1" applyBorder="1"/>
    <xf numFmtId="0" fontId="25" fillId="0" borderId="7" xfId="0" quotePrefix="1" applyFont="1" applyBorder="1"/>
    <xf numFmtId="0" fontId="25" fillId="0" borderId="7" xfId="0" applyFont="1" applyBorder="1"/>
    <xf numFmtId="0" fontId="19" fillId="0" borderId="7" xfId="0" quotePrefix="1" applyFont="1" applyBorder="1"/>
    <xf numFmtId="16" fontId="21" fillId="0" borderId="7" xfId="0" quotePrefix="1" applyNumberFormat="1" applyFont="1" applyBorder="1" applyAlignment="1">
      <alignment horizontal="center"/>
    </xf>
    <xf numFmtId="0" fontId="26" fillId="0" borderId="7" xfId="0" applyFont="1" applyBorder="1"/>
    <xf numFmtId="0" fontId="27" fillId="0" borderId="7" xfId="0" quotePrefix="1" applyFont="1" applyBorder="1"/>
    <xf numFmtId="0" fontId="23" fillId="0" borderId="25" xfId="0" quotePrefix="1" applyFont="1" applyBorder="1" applyAlignment="1">
      <alignment horizontal="center"/>
    </xf>
    <xf numFmtId="0" fontId="23" fillId="0" borderId="25" xfId="0" applyFont="1" applyBorder="1"/>
    <xf numFmtId="0" fontId="21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1" fillId="0" borderId="1" xfId="0" applyFont="1" applyBorder="1"/>
    <xf numFmtId="164" fontId="19" fillId="0" borderId="1" xfId="1" applyFont="1" applyBorder="1"/>
    <xf numFmtId="0" fontId="21" fillId="0" borderId="3" xfId="0" applyFont="1" applyBorder="1" applyAlignment="1">
      <alignment horizontal="center"/>
    </xf>
    <xf numFmtId="0" fontId="21" fillId="0" borderId="3" xfId="0" applyFont="1" applyBorder="1"/>
    <xf numFmtId="0" fontId="21" fillId="0" borderId="0" xfId="0" applyFont="1" applyBorder="1" applyAlignment="1">
      <alignment horizontal="center"/>
    </xf>
    <xf numFmtId="0" fontId="21" fillId="0" borderId="0" xfId="0" applyFont="1" applyBorder="1"/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8" fillId="0" borderId="0" xfId="0" applyFont="1" applyFill="1" applyBorder="1" applyAlignment="1"/>
    <xf numFmtId="0" fontId="29" fillId="0" borderId="2" xfId="0" applyFont="1" applyFill="1" applyBorder="1" applyAlignment="1">
      <alignment horizontal="center"/>
    </xf>
    <xf numFmtId="0" fontId="30" fillId="2" borderId="2" xfId="0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29" fillId="4" borderId="3" xfId="0" quotePrefix="1" applyFont="1" applyFill="1" applyBorder="1" applyAlignment="1">
      <alignment horizontal="center" vertical="center" wrapText="1"/>
    </xf>
    <xf numFmtId="0" fontId="29" fillId="4" borderId="3" xfId="0" quotePrefix="1" applyFont="1" applyFill="1" applyBorder="1" applyAlignment="1">
      <alignment horizontal="center"/>
    </xf>
    <xf numFmtId="0" fontId="30" fillId="5" borderId="3" xfId="0" quotePrefix="1" applyFont="1" applyFill="1" applyBorder="1" applyAlignment="1">
      <alignment horizontal="center"/>
    </xf>
    <xf numFmtId="0" fontId="29" fillId="2" borderId="4" xfId="0" quotePrefix="1" applyFont="1" applyFill="1" applyBorder="1" applyAlignment="1">
      <alignment horizontal="center" vertical="center" wrapText="1"/>
    </xf>
    <xf numFmtId="0" fontId="29" fillId="2" borderId="5" xfId="0" quotePrefix="1" applyFont="1" applyFill="1" applyBorder="1" applyAlignment="1">
      <alignment horizontal="center" vertical="center" wrapText="1"/>
    </xf>
    <xf numFmtId="0" fontId="29" fillId="2" borderId="6" xfId="0" quotePrefix="1" applyFont="1" applyFill="1" applyBorder="1" applyAlignment="1">
      <alignment horizontal="center" vertical="center" wrapText="1"/>
    </xf>
    <xf numFmtId="0" fontId="29" fillId="2" borderId="3" xfId="0" quotePrefix="1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/>
    </xf>
    <xf numFmtId="0" fontId="29" fillId="2" borderId="3" xfId="0" quotePrefix="1" applyFont="1" applyFill="1" applyBorder="1" applyAlignment="1">
      <alignment horizontal="center"/>
    </xf>
    <xf numFmtId="0" fontId="30" fillId="2" borderId="3" xfId="0" quotePrefix="1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vertical="justify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quotePrefix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/>
    </xf>
    <xf numFmtId="164" fontId="31" fillId="0" borderId="1" xfId="1" applyFont="1" applyFill="1" applyBorder="1" applyAlignment="1">
      <alignment horizontal="right" vertical="center" wrapText="1"/>
    </xf>
    <xf numFmtId="37" fontId="30" fillId="2" borderId="1" xfId="1" applyNumberFormat="1" applyFont="1" applyFill="1" applyBorder="1" applyAlignment="1">
      <alignment horizontal="right" vertical="center" wrapText="1"/>
    </xf>
    <xf numFmtId="0" fontId="31" fillId="0" borderId="2" xfId="0" applyFont="1" applyFill="1" applyBorder="1" applyAlignment="1">
      <alignment horizontal="justify" vertical="justify" wrapText="1"/>
    </xf>
    <xf numFmtId="164" fontId="32" fillId="0" borderId="1" xfId="1" applyFont="1" applyFill="1" applyBorder="1" applyAlignment="1">
      <alignment horizontal="right" vertical="center" wrapText="1"/>
    </xf>
    <xf numFmtId="164" fontId="32" fillId="0" borderId="1" xfId="1" applyFont="1" applyFill="1" applyBorder="1" applyAlignment="1">
      <alignment horizontal="center" vertical="center" wrapText="1"/>
    </xf>
    <xf numFmtId="164" fontId="30" fillId="2" borderId="1" xfId="1" applyFont="1" applyFill="1" applyBorder="1" applyAlignment="1">
      <alignment horizontal="righ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1" xfId="0" quotePrefix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center" wrapText="1"/>
    </xf>
    <xf numFmtId="164" fontId="33" fillId="2" borderId="1" xfId="1" applyFont="1" applyFill="1" applyBorder="1" applyAlignment="1">
      <alignment horizontal="right" vertical="center" wrapText="1"/>
    </xf>
    <xf numFmtId="0" fontId="30" fillId="0" borderId="1" xfId="0" applyFont="1" applyFill="1" applyBorder="1" applyAlignment="1">
      <alignment horizontal="center" vertical="justify" wrapText="1"/>
    </xf>
    <xf numFmtId="0" fontId="30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center" wrapText="1"/>
    </xf>
    <xf numFmtId="164" fontId="33" fillId="0" borderId="1" xfId="1" applyFont="1" applyFill="1" applyBorder="1" applyAlignment="1">
      <alignment horizontal="center" vertical="center" wrapText="1"/>
    </xf>
    <xf numFmtId="164" fontId="33" fillId="0" borderId="1" xfId="1" applyFont="1" applyFill="1" applyBorder="1" applyAlignment="1">
      <alignment horizontal="right" vertical="center" wrapText="1"/>
    </xf>
    <xf numFmtId="0" fontId="30" fillId="0" borderId="1" xfId="0" quotePrefix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164" fontId="30" fillId="0" borderId="1" xfId="1" applyFont="1" applyFill="1" applyBorder="1" applyAlignment="1">
      <alignment horizontal="right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quotePrefix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justify" wrapText="1"/>
    </xf>
    <xf numFmtId="0" fontId="34" fillId="0" borderId="1" xfId="0" applyFont="1" applyFill="1" applyBorder="1" applyAlignment="1">
      <alignment horizontal="center" vertical="center" wrapText="1"/>
    </xf>
    <xf numFmtId="164" fontId="33" fillId="2" borderId="1" xfId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justify" wrapText="1"/>
    </xf>
    <xf numFmtId="0" fontId="33" fillId="2" borderId="1" xfId="0" applyFont="1" applyFill="1" applyBorder="1" applyAlignment="1">
      <alignment horizontal="left" vertical="center" wrapText="1"/>
    </xf>
    <xf numFmtId="0" fontId="33" fillId="2" borderId="9" xfId="0" applyFont="1" applyFill="1" applyBorder="1" applyAlignment="1">
      <alignment horizontal="left" vertical="center" wrapText="1"/>
    </xf>
    <xf numFmtId="0" fontId="33" fillId="0" borderId="9" xfId="0" applyFont="1" applyFill="1" applyBorder="1" applyAlignment="1">
      <alignment horizontal="left" vertical="center" wrapText="1"/>
    </xf>
    <xf numFmtId="0" fontId="36" fillId="2" borderId="9" xfId="0" applyFont="1" applyFill="1" applyBorder="1" applyAlignment="1">
      <alignment horizontal="justify" vertical="justify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1" xfId="0" quotePrefix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justify" wrapText="1"/>
    </xf>
    <xf numFmtId="0" fontId="37" fillId="0" borderId="1" xfId="0" applyFont="1" applyFill="1" applyBorder="1" applyAlignment="1">
      <alignment horizontal="left" vertical="center" wrapText="1"/>
    </xf>
    <xf numFmtId="164" fontId="37" fillId="0" borderId="1" xfId="1" applyFont="1" applyFill="1" applyBorder="1" applyAlignment="1">
      <alignment horizontal="center" vertical="center" wrapText="1"/>
    </xf>
    <xf numFmtId="164" fontId="37" fillId="0" borderId="1" xfId="1" applyFont="1" applyFill="1" applyBorder="1" applyAlignment="1">
      <alignment horizontal="right" vertical="center" wrapText="1"/>
    </xf>
    <xf numFmtId="0" fontId="33" fillId="0" borderId="0" xfId="0" applyFont="1"/>
    <xf numFmtId="165" fontId="33" fillId="0" borderId="1" xfId="2" applyFont="1" applyFill="1" applyBorder="1" applyAlignment="1"/>
    <xf numFmtId="0" fontId="38" fillId="2" borderId="9" xfId="0" applyFont="1" applyFill="1" applyBorder="1" applyAlignment="1">
      <alignment horizontal="justify" vertical="justify" wrapText="1"/>
    </xf>
    <xf numFmtId="0" fontId="35" fillId="0" borderId="2" xfId="0" applyFont="1" applyFill="1" applyBorder="1" applyAlignment="1">
      <alignment horizontal="center" vertical="justify" wrapText="1"/>
    </xf>
    <xf numFmtId="0" fontId="37" fillId="0" borderId="2" xfId="0" applyFont="1" applyFill="1" applyBorder="1" applyAlignment="1">
      <alignment horizontal="center" vertical="center" wrapText="1"/>
    </xf>
    <xf numFmtId="0" fontId="37" fillId="0" borderId="2" xfId="0" quotePrefix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left" vertical="center" wrapText="1"/>
    </xf>
    <xf numFmtId="164" fontId="33" fillId="2" borderId="2" xfId="1" applyFont="1" applyFill="1" applyBorder="1" applyAlignment="1">
      <alignment horizontal="center" vertical="center" wrapText="1"/>
    </xf>
    <xf numFmtId="164" fontId="33" fillId="2" borderId="2" xfId="1" applyFont="1" applyFill="1" applyBorder="1" applyAlignment="1">
      <alignment horizontal="right" vertical="center" wrapText="1"/>
    </xf>
    <xf numFmtId="0" fontId="35" fillId="0" borderId="43" xfId="0" applyFont="1" applyFill="1" applyBorder="1" applyAlignment="1">
      <alignment horizontal="center" vertical="justify" wrapText="1"/>
    </xf>
    <xf numFmtId="0" fontId="37" fillId="0" borderId="43" xfId="0" applyFont="1" applyFill="1" applyBorder="1" applyAlignment="1">
      <alignment horizontal="center" vertical="center" wrapText="1"/>
    </xf>
    <xf numFmtId="0" fontId="37" fillId="0" borderId="43" xfId="0" quotePrefix="1" applyFont="1" applyFill="1" applyBorder="1" applyAlignment="1">
      <alignment horizontal="center" vertical="center" wrapText="1"/>
    </xf>
    <xf numFmtId="37" fontId="29" fillId="0" borderId="43" xfId="2" applyNumberFormat="1" applyFont="1" applyFill="1" applyBorder="1" applyAlignment="1">
      <alignment horizontal="center" vertical="center" wrapText="1"/>
    </xf>
    <xf numFmtId="164" fontId="32" fillId="0" borderId="43" xfId="1" applyFont="1" applyFill="1" applyBorder="1" applyAlignment="1">
      <alignment horizontal="right" vertical="center" wrapText="1"/>
    </xf>
    <xf numFmtId="164" fontId="33" fillId="2" borderId="43" xfId="1" applyFont="1" applyFill="1" applyBorder="1" applyAlignment="1">
      <alignment horizontal="center" vertical="center" wrapText="1"/>
    </xf>
    <xf numFmtId="164" fontId="33" fillId="2" borderId="43" xfId="1" applyFont="1" applyFill="1" applyBorder="1" applyAlignment="1">
      <alignment horizontal="right" vertical="center" wrapText="1"/>
    </xf>
    <xf numFmtId="164" fontId="30" fillId="2" borderId="43" xfId="1" applyFont="1" applyFill="1" applyBorder="1" applyAlignment="1">
      <alignment horizontal="right" vertical="center" wrapText="1"/>
    </xf>
    <xf numFmtId="0" fontId="35" fillId="0" borderId="11" xfId="0" applyFont="1" applyFill="1" applyBorder="1" applyAlignment="1">
      <alignment horizontal="center" vertical="justify" wrapText="1"/>
    </xf>
    <xf numFmtId="0" fontId="37" fillId="0" borderId="0" xfId="0" applyFont="1" applyFill="1" applyBorder="1" applyAlignment="1">
      <alignment horizontal="center" vertical="center" wrapText="1"/>
    </xf>
    <xf numFmtId="0" fontId="37" fillId="0" borderId="0" xfId="0" quotePrefix="1" applyFont="1" applyFill="1" applyBorder="1" applyAlignment="1">
      <alignment horizontal="center" vertical="center" wrapText="1"/>
    </xf>
    <xf numFmtId="37" fontId="29" fillId="0" borderId="0" xfId="2" applyNumberFormat="1" applyFont="1" applyFill="1" applyBorder="1" applyAlignment="1">
      <alignment horizontal="center" vertical="center" wrapText="1"/>
    </xf>
    <xf numFmtId="164" fontId="32" fillId="0" borderId="0" xfId="1" applyFont="1" applyFill="1" applyBorder="1" applyAlignment="1">
      <alignment horizontal="right" vertical="center" wrapText="1"/>
    </xf>
    <xf numFmtId="164" fontId="33" fillId="2" borderId="0" xfId="1" applyFont="1" applyFill="1" applyBorder="1" applyAlignment="1">
      <alignment horizontal="center" vertical="center" wrapText="1"/>
    </xf>
    <xf numFmtId="164" fontId="33" fillId="2" borderId="0" xfId="1" applyFont="1" applyFill="1" applyBorder="1" applyAlignment="1">
      <alignment horizontal="right" vertical="center" wrapText="1"/>
    </xf>
    <xf numFmtId="0" fontId="0" fillId="0" borderId="0" xfId="0" applyBorder="1"/>
    <xf numFmtId="0" fontId="3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64" fontId="0" fillId="0" borderId="0" xfId="0" applyNumberFormat="1"/>
    <xf numFmtId="164" fontId="21" fillId="0" borderId="7" xfId="1" applyNumberFormat="1" applyFont="1" applyBorder="1"/>
    <xf numFmtId="164" fontId="40" fillId="0" borderId="7" xfId="0" applyNumberFormat="1" applyFont="1" applyBorder="1"/>
    <xf numFmtId="164" fontId="41" fillId="0" borderId="7" xfId="0" applyNumberFormat="1" applyFont="1" applyBorder="1"/>
    <xf numFmtId="0" fontId="17" fillId="0" borderId="7" xfId="0" applyFont="1" applyBorder="1" applyAlignment="1">
      <alignment horizontal="center" vertical="center"/>
    </xf>
    <xf numFmtId="164" fontId="19" fillId="0" borderId="2" xfId="0" applyNumberFormat="1" applyFont="1" applyBorder="1"/>
    <xf numFmtId="164" fontId="24" fillId="0" borderId="7" xfId="1" applyFont="1" applyBorder="1"/>
    <xf numFmtId="3" fontId="0" fillId="0" borderId="0" xfId="0" applyNumberFormat="1"/>
    <xf numFmtId="3" fontId="42" fillId="0" borderId="46" xfId="0" applyNumberFormat="1" applyFont="1" applyBorder="1" applyAlignment="1">
      <alignment horizontal="right" vertical="center" wrapText="1"/>
    </xf>
    <xf numFmtId="0" fontId="21" fillId="0" borderId="3" xfId="0" quotePrefix="1" applyFont="1" applyBorder="1"/>
    <xf numFmtId="164" fontId="21" fillId="0" borderId="3" xfId="1" applyFont="1" applyBorder="1"/>
    <xf numFmtId="164" fontId="21" fillId="0" borderId="3" xfId="0" applyNumberFormat="1" applyFont="1" applyBorder="1"/>
    <xf numFmtId="0" fontId="19" fillId="0" borderId="3" xfId="0" applyFont="1" applyBorder="1" applyAlignment="1">
      <alignment horizontal="center"/>
    </xf>
    <xf numFmtId="0" fontId="25" fillId="0" borderId="3" xfId="0" quotePrefix="1" applyFont="1" applyBorder="1"/>
    <xf numFmtId="164" fontId="19" fillId="0" borderId="3" xfId="0" applyNumberFormat="1" applyFont="1" applyBorder="1"/>
    <xf numFmtId="0" fontId="43" fillId="0" borderId="0" xfId="0" applyFont="1"/>
    <xf numFmtId="0" fontId="43" fillId="0" borderId="1" xfId="0" applyFont="1" applyBorder="1"/>
    <xf numFmtId="164" fontId="43" fillId="0" borderId="1" xfId="0" applyNumberFormat="1" applyFont="1" applyBorder="1"/>
    <xf numFmtId="164" fontId="26" fillId="0" borderId="7" xfId="1" applyFont="1" applyBorder="1"/>
    <xf numFmtId="164" fontId="27" fillId="0" borderId="7" xfId="1" applyFont="1" applyBorder="1"/>
    <xf numFmtId="164" fontId="21" fillId="0" borderId="1" xfId="0" applyNumberFormat="1" applyFont="1" applyBorder="1"/>
    <xf numFmtId="0" fontId="21" fillId="0" borderId="0" xfId="0" applyFont="1"/>
    <xf numFmtId="0" fontId="11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/>
    </xf>
    <xf numFmtId="164" fontId="43" fillId="0" borderId="1" xfId="1" applyFont="1" applyBorder="1"/>
    <xf numFmtId="0" fontId="43" fillId="0" borderId="1" xfId="0" applyFont="1" applyBorder="1" applyAlignment="1">
      <alignment horizontal="center"/>
    </xf>
    <xf numFmtId="0" fontId="43" fillId="0" borderId="0" xfId="0" applyFont="1" applyAlignment="1"/>
    <xf numFmtId="164" fontId="27" fillId="0" borderId="1" xfId="0" applyNumberFormat="1" applyFont="1" applyBorder="1"/>
    <xf numFmtId="0" fontId="43" fillId="0" borderId="0" xfId="0" applyFont="1" applyAlignment="1">
      <alignment horizontal="center"/>
    </xf>
    <xf numFmtId="165" fontId="0" fillId="0" borderId="0" xfId="0" applyNumberFormat="1"/>
    <xf numFmtId="0" fontId="43" fillId="0" borderId="28" xfId="0" applyFont="1" applyBorder="1" applyAlignment="1">
      <alignment horizontal="center" vertical="center" wrapText="1"/>
    </xf>
    <xf numFmtId="0" fontId="43" fillId="0" borderId="31" xfId="0" applyFont="1" applyBorder="1" applyAlignment="1">
      <alignment horizontal="center" vertical="center" wrapText="1"/>
    </xf>
    <xf numFmtId="0" fontId="43" fillId="0" borderId="47" xfId="0" applyFont="1" applyBorder="1" applyAlignment="1">
      <alignment horizontal="center" vertical="center" wrapText="1"/>
    </xf>
    <xf numFmtId="0" fontId="43" fillId="0" borderId="48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49" xfId="0" applyFont="1" applyBorder="1" applyAlignment="1">
      <alignment horizontal="center" vertical="center" wrapText="1"/>
    </xf>
    <xf numFmtId="0" fontId="43" fillId="0" borderId="50" xfId="0" applyFont="1" applyBorder="1" applyAlignment="1">
      <alignment horizontal="center" vertical="center" wrapText="1"/>
    </xf>
    <xf numFmtId="0" fontId="43" fillId="0" borderId="37" xfId="0" applyFont="1" applyBorder="1" applyAlignment="1">
      <alignment horizontal="center" vertical="center" wrapText="1"/>
    </xf>
    <xf numFmtId="0" fontId="43" fillId="0" borderId="51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46" fillId="0" borderId="56" xfId="0" quotePrefix="1" applyFont="1" applyBorder="1" applyAlignment="1">
      <alignment horizontal="center" vertical="center" wrapText="1"/>
    </xf>
    <xf numFmtId="14" fontId="43" fillId="0" borderId="51" xfId="0" applyNumberFormat="1" applyFont="1" applyBorder="1"/>
    <xf numFmtId="0" fontId="43" fillId="0" borderId="51" xfId="0" applyFont="1" applyBorder="1"/>
    <xf numFmtId="0" fontId="11" fillId="0" borderId="57" xfId="0" applyFont="1" applyBorder="1"/>
    <xf numFmtId="0" fontId="43" fillId="0" borderId="52" xfId="0" applyFont="1" applyBorder="1"/>
    <xf numFmtId="0" fontId="43" fillId="0" borderId="54" xfId="0" applyFont="1" applyBorder="1"/>
    <xf numFmtId="165" fontId="43" fillId="0" borderId="51" xfId="3" applyNumberFormat="1" applyFont="1" applyBorder="1"/>
    <xf numFmtId="165" fontId="43" fillId="0" borderId="55" xfId="3" applyNumberFormat="1" applyFont="1" applyBorder="1"/>
    <xf numFmtId="0" fontId="43" fillId="0" borderId="37" xfId="0" applyFont="1" applyBorder="1" applyAlignment="1">
      <alignment horizontal="center"/>
    </xf>
    <xf numFmtId="0" fontId="43" fillId="0" borderId="24" xfId="0" applyFont="1" applyBorder="1"/>
    <xf numFmtId="0" fontId="43" fillId="0" borderId="33" xfId="0" applyFont="1" applyBorder="1"/>
    <xf numFmtId="0" fontId="43" fillId="0" borderId="34" xfId="0" applyFont="1" applyBorder="1"/>
    <xf numFmtId="0" fontId="43" fillId="0" borderId="35" xfId="0" applyFont="1" applyBorder="1"/>
    <xf numFmtId="165" fontId="43" fillId="0" borderId="24" xfId="3" applyNumberFormat="1" applyFont="1" applyBorder="1"/>
    <xf numFmtId="165" fontId="43" fillId="0" borderId="36" xfId="3" applyNumberFormat="1" applyFont="1" applyBorder="1"/>
    <xf numFmtId="0" fontId="47" fillId="0" borderId="33" xfId="0" applyFont="1" applyBorder="1" applyAlignment="1"/>
    <xf numFmtId="0" fontId="47" fillId="0" borderId="34" xfId="0" applyFont="1" applyBorder="1" applyAlignment="1"/>
    <xf numFmtId="0" fontId="47" fillId="0" borderId="35" xfId="0" applyFont="1" applyBorder="1" applyAlignment="1"/>
    <xf numFmtId="0" fontId="43" fillId="0" borderId="35" xfId="0" applyFont="1" applyBorder="1" applyAlignment="1">
      <alignment horizontal="center"/>
    </xf>
    <xf numFmtId="0" fontId="43" fillId="0" borderId="37" xfId="0" quotePrefix="1" applyFont="1" applyBorder="1" applyAlignment="1">
      <alignment horizontal="center"/>
    </xf>
    <xf numFmtId="14" fontId="43" fillId="0" borderId="24" xfId="0" applyNumberFormat="1" applyFont="1" applyBorder="1"/>
    <xf numFmtId="0" fontId="43" fillId="0" borderId="24" xfId="0" quotePrefix="1" applyFont="1" applyBorder="1" applyAlignment="1">
      <alignment horizontal="right"/>
    </xf>
    <xf numFmtId="0" fontId="11" fillId="0" borderId="35" xfId="0" applyFont="1" applyBorder="1"/>
    <xf numFmtId="0" fontId="43" fillId="0" borderId="24" xfId="0" quotePrefix="1" applyFont="1" applyBorder="1" applyAlignment="1">
      <alignment horizontal="center"/>
    </xf>
    <xf numFmtId="165" fontId="11" fillId="0" borderId="24" xfId="0" applyNumberFormat="1" applyFont="1" applyBorder="1"/>
    <xf numFmtId="165" fontId="11" fillId="0" borderId="36" xfId="0" applyNumberFormat="1" applyFont="1" applyBorder="1"/>
    <xf numFmtId="0" fontId="49" fillId="0" borderId="37" xfId="0" applyFont="1" applyBorder="1" applyAlignment="1">
      <alignment horizontal="center"/>
    </xf>
    <xf numFmtId="0" fontId="50" fillId="0" borderId="24" xfId="0" applyFont="1" applyBorder="1"/>
    <xf numFmtId="0" fontId="43" fillId="0" borderId="24" xfId="0" applyFont="1" applyBorder="1" applyAlignment="1">
      <alignment horizontal="center"/>
    </xf>
    <xf numFmtId="0" fontId="43" fillId="0" borderId="33" xfId="0" applyFont="1" applyBorder="1" applyAlignment="1">
      <alignment horizontal="center"/>
    </xf>
    <xf numFmtId="0" fontId="51" fillId="0" borderId="34" xfId="0" applyFont="1" applyBorder="1" applyAlignment="1">
      <alignment horizontal="left"/>
    </xf>
    <xf numFmtId="165" fontId="49" fillId="0" borderId="24" xfId="3" applyNumberFormat="1" applyFont="1" applyBorder="1"/>
    <xf numFmtId="165" fontId="49" fillId="0" borderId="36" xfId="3" applyNumberFormat="1" applyFont="1" applyBorder="1"/>
    <xf numFmtId="0" fontId="49" fillId="0" borderId="37" xfId="0" quotePrefix="1" applyFont="1" applyBorder="1" applyAlignment="1">
      <alignment horizontal="center"/>
    </xf>
    <xf numFmtId="14" fontId="49" fillId="0" borderId="24" xfId="0" applyNumberFormat="1" applyFont="1" applyBorder="1"/>
    <xf numFmtId="0" fontId="43" fillId="0" borderId="34" xfId="0" applyFont="1" applyBorder="1" applyAlignment="1">
      <alignment horizontal="left"/>
    </xf>
    <xf numFmtId="0" fontId="43" fillId="0" borderId="25" xfId="0" applyFont="1" applyBorder="1"/>
    <xf numFmtId="0" fontId="50" fillId="0" borderId="37" xfId="0" applyFont="1" applyBorder="1" applyAlignment="1">
      <alignment horizontal="center"/>
    </xf>
    <xf numFmtId="165" fontId="50" fillId="0" borderId="36" xfId="3" applyNumberFormat="1" applyFont="1" applyBorder="1"/>
    <xf numFmtId="0" fontId="43" fillId="0" borderId="34" xfId="0" applyFont="1" applyBorder="1" applyAlignment="1">
      <alignment horizontal="center"/>
    </xf>
    <xf numFmtId="0" fontId="43" fillId="0" borderId="35" xfId="0" applyFont="1" applyBorder="1" applyAlignment="1">
      <alignment horizontal="left"/>
    </xf>
    <xf numFmtId="165" fontId="50" fillId="0" borderId="24" xfId="3" applyNumberFormat="1" applyFont="1" applyBorder="1"/>
    <xf numFmtId="0" fontId="50" fillId="0" borderId="33" xfId="0" applyFont="1" applyBorder="1"/>
    <xf numFmtId="0" fontId="50" fillId="0" borderId="34" xfId="0" applyFont="1" applyBorder="1"/>
    <xf numFmtId="0" fontId="43" fillId="0" borderId="38" xfId="0" applyFont="1" applyBorder="1" applyAlignment="1">
      <alignment horizontal="center"/>
    </xf>
    <xf numFmtId="0" fontId="47" fillId="0" borderId="42" xfId="0" applyFont="1" applyBorder="1" applyAlignment="1">
      <alignment horizontal="left"/>
    </xf>
    <xf numFmtId="0" fontId="48" fillId="0" borderId="39" xfId="0" applyFont="1" applyBorder="1" applyAlignment="1">
      <alignment horizontal="left"/>
    </xf>
    <xf numFmtId="0" fontId="48" fillId="0" borderId="40" xfId="0" applyFont="1" applyBorder="1" applyAlignment="1">
      <alignment horizontal="left"/>
    </xf>
    <xf numFmtId="165" fontId="43" fillId="0" borderId="25" xfId="3" applyNumberFormat="1" applyFont="1" applyBorder="1"/>
    <xf numFmtId="165" fontId="43" fillId="0" borderId="41" xfId="3" applyNumberFormat="1" applyFont="1" applyBorder="1"/>
    <xf numFmtId="0" fontId="43" fillId="0" borderId="56" xfId="0" applyFont="1" applyBorder="1" applyAlignment="1">
      <alignment horizontal="center"/>
    </xf>
    <xf numFmtId="0" fontId="43" fillId="0" borderId="7" xfId="0" applyFont="1" applyBorder="1"/>
    <xf numFmtId="165" fontId="43" fillId="0" borderId="7" xfId="3" applyNumberFormat="1" applyFont="1" applyBorder="1"/>
    <xf numFmtId="165" fontId="43" fillId="0" borderId="19" xfId="3" applyNumberFormat="1" applyFont="1" applyBorder="1"/>
    <xf numFmtId="0" fontId="51" fillId="0" borderId="57" xfId="0" applyFont="1" applyBorder="1"/>
    <xf numFmtId="0" fontId="52" fillId="0" borderId="39" xfId="0" applyFont="1" applyBorder="1" applyAlignment="1">
      <alignment horizontal="left" vertical="center" wrapText="1"/>
    </xf>
    <xf numFmtId="0" fontId="52" fillId="0" borderId="40" xfId="0" applyFont="1" applyBorder="1" applyAlignment="1">
      <alignment horizontal="left" vertical="center" wrapText="1"/>
    </xf>
    <xf numFmtId="0" fontId="52" fillId="0" borderId="57" xfId="0" applyFont="1" applyBorder="1" applyAlignment="1">
      <alignment horizontal="left" vertical="center" wrapText="1"/>
    </xf>
    <xf numFmtId="0" fontId="43" fillId="0" borderId="58" xfId="0" applyFont="1" applyBorder="1" applyAlignment="1">
      <alignment horizontal="center"/>
    </xf>
    <xf numFmtId="0" fontId="43" fillId="0" borderId="59" xfId="0" applyFont="1" applyBorder="1"/>
    <xf numFmtId="0" fontId="43" fillId="0" borderId="60" xfId="0" applyFont="1" applyBorder="1"/>
    <xf numFmtId="0" fontId="43" fillId="0" borderId="61" xfId="0" applyFont="1" applyBorder="1"/>
    <xf numFmtId="0" fontId="43" fillId="0" borderId="62" xfId="0" applyFont="1" applyBorder="1"/>
    <xf numFmtId="165" fontId="43" fillId="0" borderId="59" xfId="3" applyNumberFormat="1" applyFont="1" applyBorder="1"/>
    <xf numFmtId="165" fontId="43" fillId="0" borderId="63" xfId="3" applyNumberFormat="1" applyFont="1" applyBorder="1"/>
    <xf numFmtId="0" fontId="47" fillId="0" borderId="57" xfId="0" applyFont="1" applyBorder="1" applyAlignment="1">
      <alignment horizontal="left"/>
    </xf>
    <xf numFmtId="0" fontId="43" fillId="0" borderId="33" xfId="0" applyFont="1" applyBorder="1" applyAlignment="1"/>
    <xf numFmtId="0" fontId="43" fillId="0" borderId="34" xfId="0" applyFont="1" applyBorder="1" applyAlignment="1"/>
    <xf numFmtId="0" fontId="43" fillId="0" borderId="35" xfId="0" applyFont="1" applyBorder="1" applyAlignment="1"/>
    <xf numFmtId="0" fontId="50" fillId="0" borderId="7" xfId="0" applyFont="1" applyBorder="1"/>
    <xf numFmtId="0" fontId="43" fillId="0" borderId="25" xfId="0" applyFont="1" applyBorder="1" applyAlignment="1">
      <alignment horizontal="center"/>
    </xf>
    <xf numFmtId="0" fontId="47" fillId="0" borderId="39" xfId="0" applyFont="1" applyBorder="1" applyAlignment="1">
      <alignment horizontal="left"/>
    </xf>
    <xf numFmtId="165" fontId="50" fillId="0" borderId="25" xfId="3" applyNumberFormat="1" applyFont="1" applyBorder="1"/>
    <xf numFmtId="165" fontId="49" fillId="0" borderId="41" xfId="3" applyNumberFormat="1" applyFont="1" applyBorder="1"/>
    <xf numFmtId="165" fontId="49" fillId="0" borderId="25" xfId="3" applyNumberFormat="1" applyFont="1" applyBorder="1"/>
    <xf numFmtId="0" fontId="43" fillId="0" borderId="39" xfId="0" applyFont="1" applyBorder="1"/>
    <xf numFmtId="0" fontId="50" fillId="0" borderId="25" xfId="0" applyFont="1" applyBorder="1"/>
    <xf numFmtId="0" fontId="43" fillId="0" borderId="44" xfId="0" applyFont="1" applyBorder="1" applyAlignment="1">
      <alignment horizontal="center"/>
    </xf>
    <xf numFmtId="0" fontId="43" fillId="0" borderId="45" xfId="0" applyFont="1" applyBorder="1"/>
    <xf numFmtId="165" fontId="11" fillId="0" borderId="66" xfId="0" applyNumberFormat="1" applyFont="1" applyBorder="1"/>
    <xf numFmtId="0" fontId="11" fillId="0" borderId="0" xfId="0" applyFont="1" applyBorder="1"/>
    <xf numFmtId="0" fontId="48" fillId="0" borderId="34" xfId="0" applyFont="1" applyBorder="1" applyAlignment="1">
      <alignment horizontal="left"/>
    </xf>
    <xf numFmtId="0" fontId="4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3" fillId="0" borderId="0" xfId="0" applyFont="1" applyBorder="1"/>
    <xf numFmtId="165" fontId="11" fillId="0" borderId="0" xfId="0" applyNumberFormat="1" applyFont="1" applyBorder="1"/>
    <xf numFmtId="0" fontId="47" fillId="0" borderId="33" xfId="0" applyFont="1" applyBorder="1" applyAlignment="1">
      <alignment horizontal="left"/>
    </xf>
    <xf numFmtId="0" fontId="48" fillId="0" borderId="34" xfId="0" applyFont="1" applyBorder="1" applyAlignment="1">
      <alignment horizontal="left"/>
    </xf>
    <xf numFmtId="0" fontId="48" fillId="0" borderId="35" xfId="0" applyFont="1" applyBorder="1" applyAlignment="1">
      <alignment horizontal="left"/>
    </xf>
    <xf numFmtId="0" fontId="43" fillId="0" borderId="34" xfId="0" applyFont="1" applyBorder="1" applyAlignment="1">
      <alignment horizontal="left"/>
    </xf>
    <xf numFmtId="0" fontId="43" fillId="0" borderId="35" xfId="0" applyFont="1" applyBorder="1" applyAlignment="1">
      <alignment horizontal="left"/>
    </xf>
    <xf numFmtId="0" fontId="47" fillId="0" borderId="34" xfId="0" applyFont="1" applyBorder="1" applyAlignment="1">
      <alignment horizontal="left"/>
    </xf>
    <xf numFmtId="0" fontId="47" fillId="0" borderId="35" xfId="0" applyFont="1" applyBorder="1" applyAlignment="1">
      <alignment horizontal="left"/>
    </xf>
    <xf numFmtId="0" fontId="43" fillId="0" borderId="52" xfId="0" applyFont="1" applyBorder="1" applyAlignment="1">
      <alignment horizontal="left"/>
    </xf>
    <xf numFmtId="0" fontId="49" fillId="0" borderId="35" xfId="0" applyFont="1" applyBorder="1"/>
    <xf numFmtId="0" fontId="49" fillId="0" borderId="24" xfId="0" applyFont="1" applyBorder="1"/>
    <xf numFmtId="165" fontId="43" fillId="0" borderId="42" xfId="3" applyNumberFormat="1" applyFont="1" applyBorder="1"/>
    <xf numFmtId="165" fontId="11" fillId="0" borderId="23" xfId="0" applyNumberFormat="1" applyFont="1" applyBorder="1"/>
    <xf numFmtId="0" fontId="39" fillId="0" borderId="0" xfId="0" applyFont="1"/>
    <xf numFmtId="0" fontId="39" fillId="0" borderId="0" xfId="0" applyFont="1" applyFill="1" applyAlignment="1">
      <alignment horizontal="center"/>
    </xf>
    <xf numFmtId="0" fontId="39" fillId="0" borderId="0" xfId="0" applyFont="1" applyFill="1"/>
    <xf numFmtId="0" fontId="48" fillId="0" borderId="34" xfId="0" applyFont="1" applyBorder="1" applyAlignment="1">
      <alignment horizontal="left"/>
    </xf>
    <xf numFmtId="0" fontId="47" fillId="0" borderId="34" xfId="0" applyFont="1" applyBorder="1" applyAlignment="1">
      <alignment horizontal="left"/>
    </xf>
    <xf numFmtId="0" fontId="43" fillId="0" borderId="34" xfId="0" applyFont="1" applyBorder="1" applyAlignment="1">
      <alignment horizontal="left"/>
    </xf>
    <xf numFmtId="0" fontId="47" fillId="0" borderId="60" xfId="0" applyFont="1" applyBorder="1" applyAlignment="1">
      <alignment horizontal="left"/>
    </xf>
    <xf numFmtId="0" fontId="48" fillId="0" borderId="61" xfId="0" applyFont="1" applyBorder="1" applyAlignment="1">
      <alignment horizontal="left"/>
    </xf>
    <xf numFmtId="0" fontId="48" fillId="0" borderId="62" xfId="0" applyFont="1" applyBorder="1" applyAlignment="1">
      <alignment horizontal="left"/>
    </xf>
    <xf numFmtId="0" fontId="19" fillId="0" borderId="14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5" xfId="0" applyFont="1" applyBorder="1"/>
    <xf numFmtId="164" fontId="21" fillId="0" borderId="15" xfId="1" applyFont="1" applyBorder="1"/>
    <xf numFmtId="164" fontId="19" fillId="0" borderId="14" xfId="1" applyFont="1" applyBorder="1"/>
    <xf numFmtId="0" fontId="43" fillId="0" borderId="34" xfId="0" applyFont="1" applyBorder="1" applyAlignment="1">
      <alignment horizontal="left"/>
    </xf>
    <xf numFmtId="0" fontId="43" fillId="0" borderId="35" xfId="0" applyFont="1" applyBorder="1" applyAlignment="1">
      <alignment horizontal="left"/>
    </xf>
    <xf numFmtId="0" fontId="47" fillId="0" borderId="33" xfId="0" applyFont="1" applyBorder="1" applyAlignment="1">
      <alignment horizontal="left"/>
    </xf>
    <xf numFmtId="0" fontId="48" fillId="0" borderId="34" xfId="0" applyFont="1" applyBorder="1" applyAlignment="1">
      <alignment horizontal="left"/>
    </xf>
    <xf numFmtId="0" fontId="48" fillId="0" borderId="35" xfId="0" applyFont="1" applyBorder="1" applyAlignment="1">
      <alignment horizontal="left"/>
    </xf>
    <xf numFmtId="0" fontId="47" fillId="0" borderId="34" xfId="0" applyFont="1" applyBorder="1" applyAlignment="1">
      <alignment horizontal="left"/>
    </xf>
    <xf numFmtId="0" fontId="47" fillId="0" borderId="35" xfId="0" applyFont="1" applyBorder="1" applyAlignment="1">
      <alignment horizontal="left"/>
    </xf>
    <xf numFmtId="166" fontId="0" fillId="0" borderId="0" xfId="1" applyNumberFormat="1" applyFont="1"/>
    <xf numFmtId="166" fontId="0" fillId="0" borderId="0" xfId="0" applyNumberFormat="1"/>
    <xf numFmtId="0" fontId="55" fillId="0" borderId="52" xfId="0" applyFont="1" applyBorder="1" applyAlignment="1">
      <alignment horizontal="left"/>
    </xf>
    <xf numFmtId="0" fontId="47" fillId="0" borderId="52" xfId="0" applyFont="1" applyBorder="1" applyAlignment="1">
      <alignment horizontal="left"/>
    </xf>
    <xf numFmtId="0" fontId="49" fillId="0" borderId="25" xfId="0" applyFont="1" applyBorder="1"/>
    <xf numFmtId="0" fontId="50" fillId="0" borderId="69" xfId="0" applyFont="1" applyBorder="1" applyAlignment="1">
      <alignment horizontal="center"/>
    </xf>
    <xf numFmtId="0" fontId="50" fillId="0" borderId="51" xfId="0" applyFont="1" applyBorder="1"/>
    <xf numFmtId="0" fontId="43" fillId="0" borderId="51" xfId="0" applyFont="1" applyBorder="1" applyAlignment="1">
      <alignment horizontal="center"/>
    </xf>
    <xf numFmtId="0" fontId="47" fillId="0" borderId="54" xfId="0" applyFont="1" applyBorder="1" applyAlignment="1">
      <alignment horizontal="left"/>
    </xf>
    <xf numFmtId="165" fontId="50" fillId="0" borderId="51" xfId="3" applyNumberFormat="1" applyFont="1" applyBorder="1"/>
    <xf numFmtId="165" fontId="49" fillId="0" borderId="55" xfId="3" applyNumberFormat="1" applyFont="1" applyBorder="1"/>
    <xf numFmtId="0" fontId="0" fillId="0" borderId="52" xfId="0" applyBorder="1"/>
    <xf numFmtId="0" fontId="0" fillId="0" borderId="39" xfId="0" applyBorder="1"/>
    <xf numFmtId="0" fontId="43" fillId="0" borderId="7" xfId="0" applyFont="1" applyBorder="1" applyAlignment="1">
      <alignment horizontal="center"/>
    </xf>
    <xf numFmtId="165" fontId="49" fillId="0" borderId="19" xfId="3" applyNumberFormat="1" applyFont="1" applyBorder="1"/>
    <xf numFmtId="0" fontId="50" fillId="0" borderId="59" xfId="0" applyFont="1" applyBorder="1"/>
    <xf numFmtId="0" fontId="43" fillId="0" borderId="59" xfId="0" applyFont="1" applyBorder="1" applyAlignment="1">
      <alignment horizontal="center"/>
    </xf>
    <xf numFmtId="165" fontId="50" fillId="0" borderId="59" xfId="3" applyNumberFormat="1" applyFont="1" applyBorder="1"/>
    <xf numFmtId="165" fontId="49" fillId="0" borderId="63" xfId="3" applyNumberFormat="1" applyFont="1" applyBorder="1"/>
    <xf numFmtId="0" fontId="19" fillId="0" borderId="15" xfId="0" applyFont="1" applyBorder="1" applyAlignment="1">
      <alignment horizontal="center"/>
    </xf>
    <xf numFmtId="14" fontId="49" fillId="0" borderId="51" xfId="0" applyNumberFormat="1" applyFont="1" applyBorder="1"/>
    <xf numFmtId="0" fontId="50" fillId="0" borderId="25" xfId="0" applyFont="1" applyBorder="1" applyAlignment="1">
      <alignment horizontal="center"/>
    </xf>
    <xf numFmtId="0" fontId="56" fillId="0" borderId="39" xfId="0" applyFont="1" applyBorder="1" applyAlignment="1">
      <alignment horizontal="left"/>
    </xf>
    <xf numFmtId="165" fontId="50" fillId="0" borderId="41" xfId="3" applyNumberFormat="1" applyFont="1" applyBorder="1"/>
    <xf numFmtId="14" fontId="50" fillId="0" borderId="51" xfId="0" applyNumberFormat="1" applyFont="1" applyBorder="1"/>
    <xf numFmtId="0" fontId="50" fillId="0" borderId="52" xfId="0" applyFont="1" applyBorder="1" applyAlignment="1">
      <alignment horizontal="left"/>
    </xf>
    <xf numFmtId="0" fontId="46" fillId="0" borderId="6" xfId="0" quotePrefix="1" applyFont="1" applyBorder="1" applyAlignment="1">
      <alignment horizontal="center"/>
    </xf>
    <xf numFmtId="0" fontId="46" fillId="0" borderId="1" xfId="0" quotePrefix="1" applyFont="1" applyBorder="1" applyAlignment="1">
      <alignment horizontal="center"/>
    </xf>
    <xf numFmtId="0" fontId="52" fillId="0" borderId="35" xfId="0" applyFont="1" applyBorder="1"/>
    <xf numFmtId="166" fontId="52" fillId="0" borderId="24" xfId="1" applyNumberFormat="1" applyFont="1" applyBorder="1"/>
    <xf numFmtId="166" fontId="46" fillId="0" borderId="24" xfId="1" applyNumberFormat="1" applyFont="1" applyBorder="1"/>
    <xf numFmtId="0" fontId="46" fillId="0" borderId="33" xfId="0" applyFont="1" applyBorder="1" applyAlignment="1">
      <alignment horizontal="center" vertical="center"/>
    </xf>
    <xf numFmtId="0" fontId="46" fillId="0" borderId="35" xfId="0" applyFont="1" applyBorder="1" applyAlignment="1">
      <alignment horizontal="center" vertical="center"/>
    </xf>
    <xf numFmtId="0" fontId="46" fillId="0" borderId="35" xfId="0" quotePrefix="1" applyFont="1" applyBorder="1" applyAlignment="1">
      <alignment horizontal="center" vertical="center"/>
    </xf>
    <xf numFmtId="0" fontId="46" fillId="0" borderId="35" xfId="0" quotePrefix="1" applyFont="1" applyBorder="1"/>
    <xf numFmtId="0" fontId="46" fillId="0" borderId="42" xfId="0" applyFont="1" applyBorder="1" applyAlignment="1">
      <alignment horizontal="center" vertical="center"/>
    </xf>
    <xf numFmtId="0" fontId="46" fillId="0" borderId="40" xfId="0" quotePrefix="1" applyFont="1" applyBorder="1" applyAlignment="1">
      <alignment horizontal="center" vertical="center"/>
    </xf>
    <xf numFmtId="166" fontId="46" fillId="0" borderId="24" xfId="1" applyNumberFormat="1" applyFont="1" applyFill="1" applyBorder="1"/>
    <xf numFmtId="166" fontId="52" fillId="0" borderId="24" xfId="1" applyNumberFormat="1" applyFont="1" applyFill="1" applyBorder="1"/>
    <xf numFmtId="0" fontId="52" fillId="6" borderId="33" xfId="0" applyFont="1" applyFill="1" applyBorder="1" applyAlignment="1">
      <alignment horizontal="center"/>
    </xf>
    <xf numFmtId="0" fontId="52" fillId="6" borderId="35" xfId="0" applyFont="1" applyFill="1" applyBorder="1" applyAlignment="1">
      <alignment horizontal="center"/>
    </xf>
    <xf numFmtId="166" fontId="52" fillId="0" borderId="45" xfId="1" applyNumberFormat="1" applyFont="1" applyFill="1" applyBorder="1"/>
    <xf numFmtId="0" fontId="46" fillId="0" borderId="33" xfId="0" applyFont="1" applyBorder="1" applyAlignment="1">
      <alignment horizontal="center"/>
    </xf>
    <xf numFmtId="0" fontId="46" fillId="0" borderId="35" xfId="0" quotePrefix="1" applyFont="1" applyBorder="1" applyAlignment="1">
      <alignment horizontal="center"/>
    </xf>
    <xf numFmtId="0" fontId="46" fillId="0" borderId="35" xfId="0" applyFont="1" applyBorder="1"/>
    <xf numFmtId="0" fontId="46" fillId="0" borderId="33" xfId="0" quotePrefix="1" applyFont="1" applyBorder="1" applyAlignment="1">
      <alignment horizontal="center"/>
    </xf>
    <xf numFmtId="0" fontId="46" fillId="0" borderId="24" xfId="0" applyFont="1" applyBorder="1"/>
    <xf numFmtId="166" fontId="46" fillId="0" borderId="25" xfId="1" applyNumberFormat="1" applyFont="1" applyBorder="1"/>
    <xf numFmtId="166" fontId="46" fillId="0" borderId="25" xfId="1" applyNumberFormat="1" applyFont="1" applyFill="1" applyBorder="1"/>
    <xf numFmtId="165" fontId="52" fillId="0" borderId="45" xfId="1" applyNumberFormat="1" applyFont="1" applyFill="1" applyBorder="1"/>
    <xf numFmtId="0" fontId="52" fillId="0" borderId="33" xfId="0" quotePrefix="1" applyFont="1" applyBorder="1" applyAlignment="1">
      <alignment horizontal="center"/>
    </xf>
    <xf numFmtId="0" fontId="52" fillId="0" borderId="35" xfId="0" quotePrefix="1" applyFont="1" applyBorder="1" applyAlignment="1">
      <alignment horizontal="center"/>
    </xf>
    <xf numFmtId="166" fontId="46" fillId="0" borderId="7" xfId="1" applyNumberFormat="1" applyFont="1" applyFill="1" applyBorder="1"/>
    <xf numFmtId="166" fontId="46" fillId="0" borderId="51" xfId="1" applyNumberFormat="1" applyFont="1" applyFill="1" applyBorder="1"/>
    <xf numFmtId="0" fontId="52" fillId="0" borderId="24" xfId="0" applyFont="1" applyBorder="1"/>
    <xf numFmtId="0" fontId="46" fillId="0" borderId="35" xfId="0" applyFont="1" applyBorder="1" applyAlignment="1">
      <alignment horizontal="center"/>
    </xf>
    <xf numFmtId="166" fontId="52" fillId="2" borderId="45" xfId="1" applyNumberFormat="1" applyFont="1" applyFill="1" applyBorder="1"/>
    <xf numFmtId="166" fontId="52" fillId="0" borderId="51" xfId="1" applyNumberFormat="1" applyFont="1" applyFill="1" applyBorder="1"/>
    <xf numFmtId="0" fontId="52" fillId="0" borderId="35" xfId="0" applyFont="1" applyFill="1" applyBorder="1" applyAlignment="1">
      <alignment horizontal="center"/>
    </xf>
    <xf numFmtId="166" fontId="52" fillId="0" borderId="22" xfId="1" applyNumberFormat="1" applyFont="1" applyFill="1" applyBorder="1"/>
    <xf numFmtId="0" fontId="46" fillId="0" borderId="72" xfId="0" applyFont="1" applyBorder="1" applyAlignment="1">
      <alignment horizontal="center"/>
    </xf>
    <xf numFmtId="0" fontId="46" fillId="0" borderId="67" xfId="0" applyFont="1" applyBorder="1" applyAlignment="1">
      <alignment horizontal="center"/>
    </xf>
    <xf numFmtId="0" fontId="52" fillId="0" borderId="67" xfId="0" applyFont="1" applyFill="1" applyBorder="1" applyAlignment="1">
      <alignment horizontal="center"/>
    </xf>
    <xf numFmtId="166" fontId="52" fillId="0" borderId="45" xfId="1" applyNumberFormat="1" applyFont="1" applyBorder="1"/>
    <xf numFmtId="0" fontId="46" fillId="0" borderId="0" xfId="0" applyFont="1"/>
    <xf numFmtId="0" fontId="46" fillId="0" borderId="0" xfId="0" applyFont="1" applyFill="1" applyAlignment="1">
      <alignment horizontal="center"/>
    </xf>
    <xf numFmtId="0" fontId="46" fillId="0" borderId="0" xfId="0" applyFont="1" applyFill="1"/>
    <xf numFmtId="0" fontId="46" fillId="0" borderId="0" xfId="0" applyFont="1" applyAlignment="1"/>
    <xf numFmtId="0" fontId="46" fillId="0" borderId="0" xfId="0" applyFont="1" applyAlignment="1">
      <alignment horizontal="center"/>
    </xf>
    <xf numFmtId="164" fontId="46" fillId="0" borderId="0" xfId="0" applyNumberFormat="1" applyFont="1"/>
    <xf numFmtId="0" fontId="43" fillId="0" borderId="34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164" fontId="7" fillId="0" borderId="1" xfId="1" applyFont="1" applyBorder="1" applyAlignment="1">
      <alignment horizontal="center"/>
    </xf>
    <xf numFmtId="0" fontId="6" fillId="0" borderId="0" xfId="0" applyFont="1" applyAlignment="1"/>
    <xf numFmtId="0" fontId="0" fillId="0" borderId="15" xfId="0" applyBorder="1"/>
    <xf numFmtId="0" fontId="0" fillId="0" borderId="15" xfId="0" quotePrefix="1" applyBorder="1"/>
    <xf numFmtId="0" fontId="0" fillId="0" borderId="15" xfId="0" quotePrefix="1" applyBorder="1" applyAlignment="1">
      <alignment horizontal="center"/>
    </xf>
    <xf numFmtId="164" fontId="0" fillId="0" borderId="15" xfId="1" applyFont="1" applyBorder="1"/>
    <xf numFmtId="164" fontId="0" fillId="0" borderId="15" xfId="1" applyFont="1" applyBorder="1" applyAlignment="1"/>
    <xf numFmtId="0" fontId="0" fillId="0" borderId="15" xfId="0" applyBorder="1" applyAlignment="1">
      <alignment horizontal="center"/>
    </xf>
    <xf numFmtId="164" fontId="0" fillId="0" borderId="15" xfId="1" quotePrefix="1" applyFont="1" applyBorder="1"/>
    <xf numFmtId="164" fontId="0" fillId="0" borderId="73" xfId="1" applyFont="1" applyBorder="1"/>
    <xf numFmtId="0" fontId="0" fillId="0" borderId="74" xfId="0" applyBorder="1"/>
    <xf numFmtId="164" fontId="11" fillId="0" borderId="74" xfId="0" applyNumberFormat="1" applyFont="1" applyBorder="1"/>
    <xf numFmtId="0" fontId="11" fillId="0" borderId="74" xfId="0" applyFont="1" applyBorder="1" applyAlignment="1">
      <alignment horizontal="center"/>
    </xf>
    <xf numFmtId="0" fontId="0" fillId="0" borderId="16" xfId="0" applyBorder="1"/>
    <xf numFmtId="0" fontId="11" fillId="0" borderId="14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17" fontId="7" fillId="0" borderId="4" xfId="0" applyNumberFormat="1" applyFont="1" applyBorder="1" applyAlignment="1">
      <alignment vertical="center"/>
    </xf>
    <xf numFmtId="0" fontId="50" fillId="0" borderId="1" xfId="0" applyFont="1" applyBorder="1"/>
    <xf numFmtId="164" fontId="50" fillId="0" borderId="1" xfId="1" applyFont="1" applyBorder="1"/>
    <xf numFmtId="164" fontId="6" fillId="0" borderId="2" xfId="1" applyFont="1" applyBorder="1"/>
    <xf numFmtId="164" fontId="6" fillId="0" borderId="7" xfId="1" applyFont="1" applyBorder="1"/>
    <xf numFmtId="164" fontId="6" fillId="0" borderId="3" xfId="1" applyFont="1" applyBorder="1"/>
    <xf numFmtId="164" fontId="6" fillId="0" borderId="1" xfId="1" applyFont="1" applyBorder="1"/>
    <xf numFmtId="0" fontId="27" fillId="0" borderId="7" xfId="0" applyFont="1" applyBorder="1" applyAlignment="1">
      <alignment horizontal="center"/>
    </xf>
    <xf numFmtId="0" fontId="20" fillId="0" borderId="7" xfId="0" applyFont="1" applyBorder="1"/>
    <xf numFmtId="0" fontId="49" fillId="0" borderId="1" xfId="0" applyFont="1" applyBorder="1"/>
    <xf numFmtId="164" fontId="49" fillId="0" borderId="1" xfId="1" applyFont="1" applyBorder="1"/>
    <xf numFmtId="0" fontId="43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47" fillId="0" borderId="33" xfId="0" applyFont="1" applyBorder="1" applyAlignment="1">
      <alignment horizontal="left"/>
    </xf>
    <xf numFmtId="0" fontId="48" fillId="0" borderId="34" xfId="0" applyFont="1" applyBorder="1" applyAlignment="1">
      <alignment horizontal="left"/>
    </xf>
    <xf numFmtId="0" fontId="48" fillId="0" borderId="35" xfId="0" applyFont="1" applyBorder="1" applyAlignment="1">
      <alignment horizontal="left"/>
    </xf>
    <xf numFmtId="0" fontId="43" fillId="0" borderId="27" xfId="0" applyFont="1" applyBorder="1" applyAlignment="1">
      <alignment horizontal="center" vertical="center" wrapText="1"/>
    </xf>
    <xf numFmtId="0" fontId="43" fillId="0" borderId="31" xfId="0" applyFont="1" applyBorder="1" applyAlignment="1">
      <alignment horizontal="center" vertical="center" wrapText="1"/>
    </xf>
    <xf numFmtId="0" fontId="47" fillId="0" borderId="34" xfId="0" applyFont="1" applyBorder="1" applyAlignment="1">
      <alignment horizontal="left"/>
    </xf>
    <xf numFmtId="0" fontId="47" fillId="0" borderId="35" xfId="0" applyFont="1" applyBorder="1" applyAlignment="1">
      <alignment horizontal="left"/>
    </xf>
    <xf numFmtId="0" fontId="43" fillId="0" borderId="34" xfId="0" applyFont="1" applyBorder="1" applyAlignment="1">
      <alignment horizontal="left"/>
    </xf>
    <xf numFmtId="0" fontId="43" fillId="0" borderId="35" xfId="0" applyFont="1" applyBorder="1" applyAlignment="1">
      <alignment horizontal="left"/>
    </xf>
    <xf numFmtId="0" fontId="50" fillId="0" borderId="38" xfId="0" applyFont="1" applyBorder="1" applyAlignment="1">
      <alignment horizontal="center"/>
    </xf>
    <xf numFmtId="0" fontId="50" fillId="0" borderId="24" xfId="0" applyFont="1" applyBorder="1" applyAlignment="1">
      <alignment horizontal="center"/>
    </xf>
    <xf numFmtId="0" fontId="50" fillId="0" borderId="33" xfId="0" applyFont="1" applyBorder="1" applyAlignment="1">
      <alignment horizontal="center"/>
    </xf>
    <xf numFmtId="0" fontId="50" fillId="0" borderId="34" xfId="0" applyFont="1" applyBorder="1" applyAlignment="1">
      <alignment horizontal="center"/>
    </xf>
    <xf numFmtId="0" fontId="57" fillId="0" borderId="57" xfId="0" applyFont="1" applyBorder="1" applyAlignment="1">
      <alignment horizontal="left"/>
    </xf>
    <xf numFmtId="0" fontId="57" fillId="0" borderId="39" xfId="0" applyFont="1" applyBorder="1" applyAlignment="1">
      <alignment horizontal="left"/>
    </xf>
    <xf numFmtId="0" fontId="50" fillId="0" borderId="39" xfId="0" applyFont="1" applyBorder="1"/>
    <xf numFmtId="0" fontId="57" fillId="0" borderId="33" xfId="0" applyFont="1" applyBorder="1" applyAlignment="1">
      <alignment horizontal="left"/>
    </xf>
    <xf numFmtId="0" fontId="57" fillId="0" borderId="34" xfId="0" applyFont="1" applyBorder="1" applyAlignment="1">
      <alignment horizontal="left"/>
    </xf>
    <xf numFmtId="0" fontId="57" fillId="0" borderId="35" xfId="0" applyFont="1" applyBorder="1" applyAlignment="1">
      <alignment horizontal="left"/>
    </xf>
    <xf numFmtId="0" fontId="50" fillId="0" borderId="7" xfId="0" applyFont="1" applyBorder="1" applyAlignment="1">
      <alignment horizontal="center"/>
    </xf>
    <xf numFmtId="0" fontId="56" fillId="0" borderId="34" xfId="0" applyFont="1" applyBorder="1" applyAlignment="1">
      <alignment horizontal="left"/>
    </xf>
    <xf numFmtId="0" fontId="56" fillId="0" borderId="35" xfId="0" applyFont="1" applyBorder="1" applyAlignment="1">
      <alignment horizontal="left"/>
    </xf>
    <xf numFmtId="0" fontId="58" fillId="0" borderId="52" xfId="0" applyFont="1" applyBorder="1" applyAlignment="1">
      <alignment horizontal="left"/>
    </xf>
    <xf numFmtId="0" fontId="43" fillId="0" borderId="39" xfId="0" applyFont="1" applyBorder="1" applyAlignment="1">
      <alignment horizontal="left"/>
    </xf>
    <xf numFmtId="164" fontId="21" fillId="0" borderId="0" xfId="0" applyNumberFormat="1" applyFont="1"/>
    <xf numFmtId="43" fontId="0" fillId="0" borderId="0" xfId="0" applyNumberFormat="1"/>
    <xf numFmtId="0" fontId="47" fillId="0" borderId="33" xfId="0" applyFont="1" applyBorder="1" applyAlignment="1">
      <alignment horizontal="left"/>
    </xf>
    <xf numFmtId="0" fontId="48" fillId="0" borderId="34" xfId="0" applyFont="1" applyBorder="1" applyAlignment="1">
      <alignment horizontal="left"/>
    </xf>
    <xf numFmtId="0" fontId="43" fillId="0" borderId="34" xfId="0" applyFont="1" applyBorder="1" applyAlignment="1">
      <alignment horizontal="left"/>
    </xf>
    <xf numFmtId="0" fontId="43" fillId="0" borderId="35" xfId="0" applyFont="1" applyBorder="1" applyAlignment="1">
      <alignment horizontal="left"/>
    </xf>
    <xf numFmtId="0" fontId="48" fillId="0" borderId="39" xfId="0" applyFont="1" applyBorder="1" applyAlignment="1">
      <alignment horizontal="left" vertical="center" wrapText="1"/>
    </xf>
    <xf numFmtId="0" fontId="48" fillId="0" borderId="40" xfId="0" applyFont="1" applyBorder="1" applyAlignment="1">
      <alignment horizontal="left" vertical="center" wrapText="1"/>
    </xf>
    <xf numFmtId="0" fontId="48" fillId="0" borderId="57" xfId="0" applyFont="1" applyBorder="1" applyAlignment="1">
      <alignment horizontal="left" vertical="center" wrapText="1"/>
    </xf>
    <xf numFmtId="14" fontId="50" fillId="0" borderId="7" xfId="0" applyNumberFormat="1" applyFont="1" applyBorder="1"/>
    <xf numFmtId="0" fontId="50" fillId="0" borderId="57" xfId="0" applyFont="1" applyBorder="1" applyAlignment="1">
      <alignment horizontal="left"/>
    </xf>
    <xf numFmtId="0" fontId="50" fillId="0" borderId="0" xfId="0" applyFont="1" applyBorder="1" applyAlignment="1">
      <alignment horizontal="center"/>
    </xf>
    <xf numFmtId="0" fontId="49" fillId="0" borderId="34" xfId="0" applyFont="1" applyBorder="1" applyAlignment="1"/>
    <xf numFmtId="0" fontId="49" fillId="0" borderId="35" xfId="0" applyFont="1" applyBorder="1" applyAlignment="1"/>
    <xf numFmtId="0" fontId="11" fillId="0" borderId="39" xfId="0" applyFont="1" applyBorder="1" applyAlignment="1">
      <alignment horizontal="left"/>
    </xf>
    <xf numFmtId="0" fontId="44" fillId="0" borderId="52" xfId="0" applyFont="1" applyBorder="1" applyAlignment="1">
      <alignment horizontal="left"/>
    </xf>
    <xf numFmtId="0" fontId="11" fillId="0" borderId="52" xfId="0" applyFont="1" applyBorder="1" applyAlignment="1">
      <alignment horizontal="left"/>
    </xf>
    <xf numFmtId="0" fontId="47" fillId="0" borderId="0" xfId="0" applyFont="1" applyBorder="1" applyAlignment="1">
      <alignment horizontal="left"/>
    </xf>
    <xf numFmtId="14" fontId="43" fillId="0" borderId="59" xfId="0" applyNumberFormat="1" applyFont="1" applyBorder="1"/>
    <xf numFmtId="0" fontId="55" fillId="0" borderId="61" xfId="0" applyFont="1" applyBorder="1" applyAlignment="1">
      <alignment horizontal="left"/>
    </xf>
    <xf numFmtId="165" fontId="49" fillId="0" borderId="59" xfId="3" applyNumberFormat="1" applyFont="1" applyBorder="1"/>
    <xf numFmtId="0" fontId="47" fillId="0" borderId="11" xfId="0" applyFont="1" applyBorder="1" applyAlignment="1">
      <alignment horizontal="left"/>
    </xf>
    <xf numFmtId="0" fontId="48" fillId="0" borderId="0" xfId="0" applyFont="1" applyBorder="1" applyAlignment="1">
      <alignment horizontal="left"/>
    </xf>
    <xf numFmtId="0" fontId="43" fillId="0" borderId="22" xfId="0" applyFont="1" applyBorder="1"/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74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justify" wrapText="1"/>
    </xf>
    <xf numFmtId="0" fontId="7" fillId="0" borderId="7" xfId="0" applyFont="1" applyBorder="1" applyAlignment="1">
      <alignment horizontal="center" vertical="justify" wrapText="1"/>
    </xf>
    <xf numFmtId="0" fontId="7" fillId="0" borderId="3" xfId="0" applyFont="1" applyBorder="1" applyAlignment="1">
      <alignment horizontal="center" vertical="justify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64" fontId="6" fillId="0" borderId="2" xfId="1" applyFont="1" applyBorder="1" applyAlignment="1">
      <alignment horizontal="center" vertical="center"/>
    </xf>
    <xf numFmtId="164" fontId="6" fillId="0" borderId="3" xfId="1" applyFont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3" fillId="0" borderId="33" xfId="0" applyFont="1" applyBorder="1" applyAlignment="1">
      <alignment horizontal="left"/>
    </xf>
    <xf numFmtId="0" fontId="43" fillId="0" borderId="34" xfId="0" applyFont="1" applyBorder="1" applyAlignment="1">
      <alignment horizontal="left"/>
    </xf>
    <xf numFmtId="0" fontId="43" fillId="0" borderId="35" xfId="0" applyFont="1" applyBorder="1" applyAlignment="1">
      <alignment horizontal="left"/>
    </xf>
    <xf numFmtId="0" fontId="47" fillId="0" borderId="33" xfId="0" applyFont="1" applyBorder="1" applyAlignment="1">
      <alignment horizontal="left"/>
    </xf>
    <xf numFmtId="0" fontId="48" fillId="0" borderId="34" xfId="0" applyFont="1" applyBorder="1" applyAlignment="1">
      <alignment horizontal="left"/>
    </xf>
    <xf numFmtId="0" fontId="48" fillId="0" borderId="35" xfId="0" applyFont="1" applyBorder="1" applyAlignment="1">
      <alignment horizontal="left"/>
    </xf>
    <xf numFmtId="0" fontId="51" fillId="0" borderId="57" xfId="0" applyFont="1" applyBorder="1" applyAlignment="1">
      <alignment horizontal="left"/>
    </xf>
    <xf numFmtId="0" fontId="51" fillId="0" borderId="52" xfId="0" applyFont="1" applyBorder="1" applyAlignment="1">
      <alignment horizontal="left"/>
    </xf>
    <xf numFmtId="0" fontId="54" fillId="0" borderId="57" xfId="0" applyFont="1" applyBorder="1" applyAlignment="1">
      <alignment horizontal="left" vertical="center" wrapText="1"/>
    </xf>
    <xf numFmtId="0" fontId="54" fillId="0" borderId="52" xfId="0" applyFont="1" applyBorder="1" applyAlignment="1">
      <alignment horizontal="left" vertical="center" wrapText="1"/>
    </xf>
    <xf numFmtId="0" fontId="54" fillId="0" borderId="54" xfId="0" applyFont="1" applyBorder="1" applyAlignment="1">
      <alignment horizontal="left" vertical="center" wrapText="1"/>
    </xf>
    <xf numFmtId="0" fontId="11" fillId="0" borderId="64" xfId="0" applyFont="1" applyBorder="1" applyAlignment="1">
      <alignment horizontal="center"/>
    </xf>
    <xf numFmtId="0" fontId="11" fillId="0" borderId="65" xfId="0" applyFont="1" applyBorder="1" applyAlignment="1">
      <alignment horizontal="center"/>
    </xf>
    <xf numFmtId="0" fontId="11" fillId="0" borderId="66" xfId="0" applyFont="1" applyBorder="1" applyAlignment="1">
      <alignment horizontal="center"/>
    </xf>
    <xf numFmtId="0" fontId="43" fillId="0" borderId="24" xfId="0" applyFont="1" applyBorder="1" applyAlignment="1">
      <alignment horizontal="left"/>
    </xf>
    <xf numFmtId="0" fontId="43" fillId="0" borderId="70" xfId="0" applyFont="1" applyBorder="1" applyAlignment="1">
      <alignment horizontal="left"/>
    </xf>
    <xf numFmtId="0" fontId="43" fillId="0" borderId="71" xfId="0" applyFont="1" applyBorder="1" applyAlignment="1">
      <alignment horizontal="left"/>
    </xf>
    <xf numFmtId="0" fontId="43" fillId="0" borderId="49" xfId="0" applyFont="1" applyBorder="1" applyAlignment="1">
      <alignment horizontal="left"/>
    </xf>
    <xf numFmtId="0" fontId="47" fillId="0" borderId="34" xfId="0" applyFont="1" applyBorder="1" applyAlignment="1">
      <alignment horizontal="left"/>
    </xf>
    <xf numFmtId="0" fontId="47" fillId="0" borderId="35" xfId="0" applyFont="1" applyBorder="1" applyAlignment="1">
      <alignment horizontal="left"/>
    </xf>
    <xf numFmtId="0" fontId="4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26" xfId="0" applyFont="1" applyBorder="1" applyAlignment="1">
      <alignment horizontal="center" vertical="center" wrapText="1"/>
    </xf>
    <xf numFmtId="0" fontId="43" fillId="0" borderId="29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31" xfId="0" applyFont="1" applyBorder="1" applyAlignment="1">
      <alignment horizontal="center" vertical="center" wrapText="1"/>
    </xf>
    <xf numFmtId="0" fontId="43" fillId="0" borderId="3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43" fillId="0" borderId="32" xfId="0" applyFont="1" applyBorder="1" applyAlignment="1">
      <alignment horizontal="center" vertical="center" wrapText="1"/>
    </xf>
    <xf numFmtId="0" fontId="53" fillId="0" borderId="11" xfId="0" applyFont="1" applyBorder="1" applyAlignment="1">
      <alignment horizontal="left" vertical="center" wrapText="1"/>
    </xf>
    <xf numFmtId="0" fontId="53" fillId="0" borderId="0" xfId="0" applyFont="1" applyBorder="1" applyAlignment="1">
      <alignment horizontal="left" vertical="center" wrapText="1"/>
    </xf>
    <xf numFmtId="0" fontId="53" fillId="0" borderId="53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/>
    </xf>
    <xf numFmtId="0" fontId="11" fillId="0" borderId="34" xfId="0" applyFont="1" applyBorder="1" applyAlignment="1">
      <alignment horizontal="left"/>
    </xf>
    <xf numFmtId="0" fontId="43" fillId="0" borderId="57" xfId="0" applyFont="1" applyBorder="1" applyAlignment="1">
      <alignment horizontal="left"/>
    </xf>
    <xf numFmtId="0" fontId="43" fillId="0" borderId="52" xfId="0" applyFont="1" applyBorder="1" applyAlignment="1">
      <alignment horizontal="left"/>
    </xf>
    <xf numFmtId="0" fontId="43" fillId="0" borderId="54" xfId="0" applyFont="1" applyBorder="1" applyAlignment="1">
      <alignment horizontal="left"/>
    </xf>
    <xf numFmtId="0" fontId="28" fillId="0" borderId="0" xfId="0" applyFont="1" applyFill="1" applyBorder="1" applyAlignment="1">
      <alignment horizontal="center"/>
    </xf>
    <xf numFmtId="0" fontId="28" fillId="0" borderId="20" xfId="0" applyFont="1" applyFill="1" applyBorder="1" applyAlignment="1">
      <alignment horizontal="center"/>
    </xf>
    <xf numFmtId="0" fontId="29" fillId="0" borderId="9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6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0" fontId="29" fillId="3" borderId="4" xfId="0" quotePrefix="1" applyFont="1" applyFill="1" applyBorder="1" applyAlignment="1">
      <alignment horizontal="center" vertical="center" wrapText="1"/>
    </xf>
    <xf numFmtId="0" fontId="29" fillId="3" borderId="5" xfId="0" quotePrefix="1" applyFont="1" applyFill="1" applyBorder="1" applyAlignment="1">
      <alignment horizontal="center" vertical="center" wrapText="1"/>
    </xf>
    <xf numFmtId="0" fontId="29" fillId="3" borderId="6" xfId="0" quotePrefix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justify" vertical="justify" wrapText="1"/>
    </xf>
    <xf numFmtId="0" fontId="31" fillId="0" borderId="3" xfId="0" applyFont="1" applyFill="1" applyBorder="1" applyAlignment="1">
      <alignment horizontal="justify" vertical="justify" wrapText="1"/>
    </xf>
    <xf numFmtId="0" fontId="38" fillId="2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9" fillId="0" borderId="0" xfId="0" applyFont="1" applyFill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46" fillId="2" borderId="42" xfId="0" quotePrefix="1" applyFont="1" applyFill="1" applyBorder="1" applyAlignment="1">
      <alignment horizontal="center" vertical="center"/>
    </xf>
    <xf numFmtId="0" fontId="46" fillId="2" borderId="40" xfId="0" quotePrefix="1" applyFont="1" applyFill="1" applyBorder="1" applyAlignment="1">
      <alignment horizontal="center" vertical="center"/>
    </xf>
    <xf numFmtId="0" fontId="52" fillId="0" borderId="24" xfId="0" applyFont="1" applyBorder="1" applyAlignment="1">
      <alignment horizontal="center" vertical="center"/>
    </xf>
    <xf numFmtId="0" fontId="52" fillId="0" borderId="33" xfId="0" applyFont="1" applyBorder="1" applyAlignment="1">
      <alignment horizontal="center" vertical="center"/>
    </xf>
    <xf numFmtId="0" fontId="52" fillId="0" borderId="35" xfId="0" applyFont="1" applyBorder="1" applyAlignment="1">
      <alignment horizontal="center" vertical="center"/>
    </xf>
    <xf numFmtId="0" fontId="46" fillId="0" borderId="33" xfId="0" applyFont="1" applyBorder="1" applyAlignment="1">
      <alignment horizontal="center" vertical="center"/>
    </xf>
    <xf numFmtId="0" fontId="46" fillId="0" borderId="35" xfId="0" applyFont="1" applyBorder="1" applyAlignment="1">
      <alignment horizontal="center" vertical="center"/>
    </xf>
    <xf numFmtId="0" fontId="46" fillId="0" borderId="0" xfId="0" applyFont="1" applyAlignment="1">
      <alignment horizontal="center"/>
    </xf>
    <xf numFmtId="0" fontId="52" fillId="0" borderId="0" xfId="0" applyFont="1" applyAlignment="1">
      <alignment horizontal="center"/>
    </xf>
    <xf numFmtId="0" fontId="52" fillId="2" borderId="0" xfId="0" applyFont="1" applyFill="1" applyAlignment="1">
      <alignment horizontal="center"/>
    </xf>
    <xf numFmtId="0" fontId="52" fillId="4" borderId="2" xfId="0" applyFont="1" applyFill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 wrapText="1"/>
    </xf>
    <xf numFmtId="0" fontId="52" fillId="0" borderId="3" xfId="0" applyFont="1" applyBorder="1" applyAlignment="1">
      <alignment horizontal="center" vertical="center" wrapText="1"/>
    </xf>
    <xf numFmtId="15" fontId="52" fillId="4" borderId="2" xfId="0" quotePrefix="1" applyNumberFormat="1" applyFont="1" applyFill="1" applyBorder="1" applyAlignment="1">
      <alignment horizontal="center" vertical="center" wrapText="1"/>
    </xf>
    <xf numFmtId="0" fontId="46" fillId="2" borderId="1" xfId="0" quotePrefix="1" applyFont="1" applyFill="1" applyBorder="1" applyAlignment="1">
      <alignment horizontal="center" vertical="center"/>
    </xf>
    <xf numFmtId="0" fontId="46" fillId="2" borderId="25" xfId="0" quotePrefix="1" applyFont="1" applyFill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/>
    </xf>
    <xf numFmtId="0" fontId="19" fillId="0" borderId="68" xfId="0" applyFont="1" applyBorder="1" applyAlignment="1">
      <alignment horizontal="center"/>
    </xf>
  </cellXfs>
  <cellStyles count="4">
    <cellStyle name="Comma" xfId="2" builtinId="3"/>
    <cellStyle name="Comma [0]" xfId="1" builtinId="6"/>
    <cellStyle name="Comma 2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view="pageBreakPreview" zoomScaleSheetLayoutView="100" workbookViewId="0">
      <selection activeCell="B7" sqref="B7"/>
    </sheetView>
  </sheetViews>
  <sheetFormatPr defaultRowHeight="15" x14ac:dyDescent="0.25"/>
  <cols>
    <col min="1" max="1" width="3.7109375" customWidth="1"/>
    <col min="2" max="2" width="35.7109375" customWidth="1"/>
    <col min="3" max="3" width="23.7109375" customWidth="1"/>
    <col min="4" max="4" width="6.85546875" customWidth="1"/>
    <col min="5" max="5" width="9.140625" customWidth="1"/>
    <col min="6" max="6" width="12.28515625" customWidth="1"/>
    <col min="7" max="7" width="23.140625" customWidth="1"/>
    <col min="8" max="8" width="20.5703125" style="2" customWidth="1"/>
    <col min="9" max="9" width="15" style="2" customWidth="1"/>
    <col min="10" max="10" width="24.42578125" customWidth="1"/>
    <col min="11" max="11" width="11.5703125" bestFit="1" customWidth="1"/>
  </cols>
  <sheetData>
    <row r="1" spans="1:10" ht="15.75" x14ac:dyDescent="0.25">
      <c r="A1" s="506" t="s">
        <v>909</v>
      </c>
      <c r="B1" s="506"/>
      <c r="C1" s="506"/>
      <c r="D1" s="506"/>
      <c r="E1" s="506"/>
      <c r="F1" s="506"/>
      <c r="G1" s="506"/>
      <c r="H1" s="506"/>
      <c r="I1" s="425"/>
      <c r="J1" s="425"/>
    </row>
    <row r="2" spans="1:10" ht="15.75" thickBot="1" x14ac:dyDescent="0.3"/>
    <row r="3" spans="1:10" ht="21.75" customHeight="1" thickBot="1" x14ac:dyDescent="0.3">
      <c r="A3" s="438" t="s">
        <v>45</v>
      </c>
      <c r="B3" s="438" t="s">
        <v>784</v>
      </c>
      <c r="C3" s="438" t="s">
        <v>788</v>
      </c>
      <c r="D3" s="438" t="s">
        <v>792</v>
      </c>
      <c r="E3" s="438" t="s">
        <v>137</v>
      </c>
      <c r="F3" s="438" t="s">
        <v>6</v>
      </c>
      <c r="G3" s="438" t="s">
        <v>787</v>
      </c>
    </row>
    <row r="4" spans="1:10" x14ac:dyDescent="0.25">
      <c r="A4" s="426">
        <v>1</v>
      </c>
      <c r="B4" s="426" t="s">
        <v>785</v>
      </c>
      <c r="C4" s="427" t="s">
        <v>789</v>
      </c>
      <c r="D4" s="428" t="s">
        <v>239</v>
      </c>
      <c r="E4" s="428" t="s">
        <v>793</v>
      </c>
      <c r="F4" s="429">
        <v>149642000</v>
      </c>
      <c r="G4" s="430" t="s">
        <v>794</v>
      </c>
    </row>
    <row r="5" spans="1:10" x14ac:dyDescent="0.25">
      <c r="A5" s="426"/>
      <c r="B5" s="426" t="s">
        <v>223</v>
      </c>
      <c r="C5" s="427" t="s">
        <v>790</v>
      </c>
      <c r="D5" s="431">
        <v>2</v>
      </c>
      <c r="E5" s="431" t="s">
        <v>793</v>
      </c>
      <c r="F5" s="429">
        <v>59693000</v>
      </c>
      <c r="G5" s="429" t="s">
        <v>795</v>
      </c>
    </row>
    <row r="6" spans="1:10" x14ac:dyDescent="0.25">
      <c r="A6" s="426"/>
      <c r="B6" s="426"/>
      <c r="C6" s="427"/>
      <c r="D6" s="431"/>
      <c r="E6" s="431"/>
      <c r="F6" s="429"/>
      <c r="G6" s="429"/>
    </row>
    <row r="7" spans="1:10" x14ac:dyDescent="0.25">
      <c r="A7" s="426">
        <v>2</v>
      </c>
      <c r="B7" s="426" t="s">
        <v>786</v>
      </c>
      <c r="C7" s="427" t="s">
        <v>791</v>
      </c>
      <c r="D7" s="431">
        <v>1</v>
      </c>
      <c r="E7" s="431" t="s">
        <v>793</v>
      </c>
      <c r="F7" s="429">
        <v>5000000</v>
      </c>
      <c r="G7" s="429" t="s">
        <v>796</v>
      </c>
    </row>
    <row r="8" spans="1:10" x14ac:dyDescent="0.25">
      <c r="A8" s="426"/>
      <c r="B8" s="426" t="s">
        <v>223</v>
      </c>
      <c r="C8" s="426"/>
      <c r="D8" s="426"/>
      <c r="E8" s="426"/>
      <c r="F8" s="426"/>
      <c r="G8" s="429" t="s">
        <v>781</v>
      </c>
    </row>
    <row r="9" spans="1:10" x14ac:dyDescent="0.25">
      <c r="A9" s="426"/>
      <c r="B9" s="426"/>
      <c r="C9" s="427" t="s">
        <v>797</v>
      </c>
      <c r="D9" s="431">
        <v>6</v>
      </c>
      <c r="E9" s="431" t="s">
        <v>793</v>
      </c>
      <c r="F9" s="429">
        <v>17250000</v>
      </c>
      <c r="G9" s="432" t="s">
        <v>799</v>
      </c>
    </row>
    <row r="10" spans="1:10" x14ac:dyDescent="0.25">
      <c r="A10" s="426"/>
      <c r="B10" s="426"/>
      <c r="C10" s="426" t="s">
        <v>798</v>
      </c>
      <c r="D10" s="426"/>
      <c r="E10" s="426"/>
      <c r="F10" s="426"/>
      <c r="G10" s="432" t="s">
        <v>800</v>
      </c>
    </row>
    <row r="11" spans="1:10" x14ac:dyDescent="0.25">
      <c r="A11" s="426"/>
      <c r="B11" s="426"/>
      <c r="C11" s="426"/>
      <c r="D11" s="426"/>
      <c r="E11" s="426"/>
      <c r="F11" s="426"/>
      <c r="G11" s="432" t="s">
        <v>801</v>
      </c>
    </row>
    <row r="12" spans="1:10" x14ac:dyDescent="0.25">
      <c r="A12" s="426"/>
      <c r="B12" s="426"/>
      <c r="C12" s="426"/>
      <c r="D12" s="426"/>
      <c r="E12" s="426"/>
      <c r="F12" s="426"/>
      <c r="G12" s="429" t="s">
        <v>802</v>
      </c>
    </row>
    <row r="13" spans="1:10" x14ac:dyDescent="0.25">
      <c r="A13" s="426"/>
      <c r="B13" s="426"/>
      <c r="C13" s="426"/>
      <c r="D13" s="426"/>
      <c r="E13" s="426"/>
      <c r="F13" s="426"/>
      <c r="G13" s="432" t="s">
        <v>804</v>
      </c>
    </row>
    <row r="14" spans="1:10" x14ac:dyDescent="0.25">
      <c r="A14" s="426"/>
      <c r="B14" s="426"/>
      <c r="C14" s="426"/>
      <c r="D14" s="426"/>
      <c r="E14" s="426"/>
      <c r="F14" s="426"/>
      <c r="G14" s="429" t="s">
        <v>803</v>
      </c>
    </row>
    <row r="15" spans="1:10" x14ac:dyDescent="0.25">
      <c r="A15" s="426"/>
      <c r="B15" s="426"/>
      <c r="C15" s="426"/>
      <c r="D15" s="426"/>
      <c r="E15" s="426"/>
      <c r="F15" s="426"/>
      <c r="G15" s="432" t="s">
        <v>805</v>
      </c>
    </row>
    <row r="16" spans="1:10" x14ac:dyDescent="0.25">
      <c r="A16" s="426"/>
      <c r="B16" s="426"/>
      <c r="C16" s="426"/>
      <c r="D16" s="426"/>
      <c r="E16" s="426"/>
      <c r="F16" s="426"/>
      <c r="G16" s="429" t="s">
        <v>806</v>
      </c>
    </row>
    <row r="17" spans="1:7" x14ac:dyDescent="0.25">
      <c r="A17" s="426"/>
      <c r="B17" s="426"/>
      <c r="C17" s="426"/>
      <c r="D17" s="426"/>
      <c r="E17" s="426"/>
      <c r="F17" s="426"/>
      <c r="G17" s="429" t="s">
        <v>807</v>
      </c>
    </row>
    <row r="18" spans="1:7" x14ac:dyDescent="0.25">
      <c r="A18" s="426"/>
      <c r="B18" s="426"/>
      <c r="C18" s="426"/>
      <c r="D18" s="426"/>
      <c r="E18" s="426"/>
      <c r="F18" s="426"/>
      <c r="G18" s="432" t="s">
        <v>808</v>
      </c>
    </row>
    <row r="19" spans="1:7" x14ac:dyDescent="0.25">
      <c r="A19" s="426"/>
      <c r="B19" s="426"/>
      <c r="C19" s="426"/>
      <c r="D19" s="426"/>
      <c r="E19" s="426"/>
      <c r="F19" s="426"/>
      <c r="G19" s="433" t="s">
        <v>809</v>
      </c>
    </row>
    <row r="20" spans="1:7" ht="15.75" thickBot="1" x14ac:dyDescent="0.3">
      <c r="A20" s="434"/>
      <c r="B20" s="507" t="s">
        <v>6</v>
      </c>
      <c r="C20" s="507"/>
      <c r="D20" s="435">
        <v>10</v>
      </c>
      <c r="E20" s="436" t="s">
        <v>793</v>
      </c>
      <c r="F20" s="435">
        <f>SUM(F4:F9)</f>
        <v>231585000</v>
      </c>
      <c r="G20" s="437"/>
    </row>
    <row r="25" spans="1:7" x14ac:dyDescent="0.25">
      <c r="D25" s="505" t="s">
        <v>910</v>
      </c>
      <c r="E25" s="505"/>
      <c r="F25" s="505"/>
      <c r="G25" s="505"/>
    </row>
    <row r="26" spans="1:7" x14ac:dyDescent="0.25">
      <c r="D26" s="505" t="s">
        <v>782</v>
      </c>
      <c r="E26" s="505"/>
      <c r="F26" s="505"/>
      <c r="G26" s="505"/>
    </row>
    <row r="27" spans="1:7" x14ac:dyDescent="0.25">
      <c r="D27" s="505" t="s">
        <v>783</v>
      </c>
      <c r="E27" s="505"/>
      <c r="F27" s="505"/>
      <c r="G27" s="505"/>
    </row>
    <row r="28" spans="1:7" ht="15.75" x14ac:dyDescent="0.25">
      <c r="D28" s="7"/>
      <c r="E28" s="29"/>
      <c r="F28" s="29"/>
      <c r="G28" s="29"/>
    </row>
    <row r="29" spans="1:7" ht="15.75" x14ac:dyDescent="0.25">
      <c r="D29" s="7"/>
      <c r="E29" s="29"/>
      <c r="F29" s="29"/>
      <c r="G29" s="29"/>
    </row>
    <row r="30" spans="1:7" ht="15.75" x14ac:dyDescent="0.25">
      <c r="D30" s="7"/>
      <c r="E30" s="29"/>
      <c r="F30" s="29"/>
      <c r="G30" s="29"/>
    </row>
    <row r="31" spans="1:7" ht="15.75" x14ac:dyDescent="0.25">
      <c r="D31" s="7"/>
      <c r="E31" s="30"/>
      <c r="F31" s="30"/>
      <c r="G31" s="29"/>
    </row>
    <row r="32" spans="1:7" x14ac:dyDescent="0.25">
      <c r="D32" s="505" t="s">
        <v>49</v>
      </c>
      <c r="E32" s="505"/>
      <c r="F32" s="505"/>
      <c r="G32" s="505"/>
    </row>
    <row r="33" spans="4:7" x14ac:dyDescent="0.25">
      <c r="D33" s="505" t="s">
        <v>104</v>
      </c>
      <c r="E33" s="505"/>
      <c r="F33" s="505"/>
      <c r="G33" s="505"/>
    </row>
    <row r="66" spans="1:10" ht="15.75" x14ac:dyDescent="0.25">
      <c r="A66" s="7"/>
      <c r="B66" s="7"/>
      <c r="C66" s="7"/>
      <c r="D66" s="7"/>
      <c r="E66" s="7"/>
      <c r="F66" s="7"/>
      <c r="G66" s="7"/>
      <c r="H66" s="8"/>
      <c r="I66" s="8"/>
      <c r="J66" s="7"/>
    </row>
    <row r="67" spans="1:10" ht="15.75" x14ac:dyDescent="0.25">
      <c r="A67" s="7"/>
      <c r="B67" s="7"/>
      <c r="C67" s="7"/>
      <c r="D67" s="7"/>
      <c r="E67" s="7"/>
      <c r="F67" s="7"/>
      <c r="G67" s="7"/>
      <c r="H67" s="8"/>
      <c r="I67" s="8"/>
      <c r="J67" s="7"/>
    </row>
    <row r="68" spans="1:10" ht="15.75" x14ac:dyDescent="0.25">
      <c r="A68" s="7"/>
      <c r="B68" s="7"/>
      <c r="C68" s="7"/>
      <c r="D68" s="7"/>
      <c r="E68" s="7"/>
      <c r="F68" s="7"/>
      <c r="G68" s="505"/>
      <c r="H68" s="505"/>
      <c r="I68" s="505"/>
      <c r="J68" s="505"/>
    </row>
    <row r="69" spans="1:10" ht="15.75" x14ac:dyDescent="0.25">
      <c r="A69" s="7"/>
      <c r="B69" s="7"/>
      <c r="C69" s="7"/>
      <c r="D69" s="7"/>
      <c r="E69" s="7"/>
      <c r="F69" s="7"/>
      <c r="G69" s="505"/>
      <c r="H69" s="505"/>
      <c r="I69" s="505"/>
      <c r="J69" s="505"/>
    </row>
    <row r="70" spans="1:10" ht="15.75" x14ac:dyDescent="0.25">
      <c r="A70" s="7"/>
      <c r="B70" s="7"/>
      <c r="C70" s="7"/>
      <c r="D70" s="7"/>
      <c r="E70" s="7"/>
      <c r="F70" s="7"/>
      <c r="G70" s="505"/>
      <c r="H70" s="505"/>
      <c r="I70" s="505"/>
      <c r="J70" s="505"/>
    </row>
    <row r="71" spans="1:10" ht="15.75" x14ac:dyDescent="0.25">
      <c r="A71" s="7"/>
      <c r="B71" s="7"/>
      <c r="C71" s="7"/>
      <c r="D71" s="7"/>
      <c r="E71" s="7"/>
      <c r="F71" s="7"/>
      <c r="G71" s="7"/>
      <c r="H71" s="29"/>
      <c r="I71" s="29"/>
      <c r="J71" s="29"/>
    </row>
    <row r="72" spans="1:10" ht="15.75" x14ac:dyDescent="0.25">
      <c r="A72" s="7"/>
      <c r="B72" s="7"/>
      <c r="C72" s="7"/>
      <c r="D72" s="7"/>
      <c r="E72" s="7"/>
      <c r="F72" s="7"/>
      <c r="G72" s="7"/>
      <c r="H72" s="30"/>
      <c r="I72" s="30"/>
      <c r="J72" s="29"/>
    </row>
    <row r="73" spans="1:10" ht="15.75" x14ac:dyDescent="0.25">
      <c r="A73" s="7"/>
      <c r="B73" s="7"/>
      <c r="C73" s="7"/>
      <c r="D73" s="7"/>
      <c r="E73" s="7"/>
      <c r="F73" s="7"/>
      <c r="G73" s="505"/>
      <c r="H73" s="505"/>
      <c r="I73" s="505"/>
      <c r="J73" s="505"/>
    </row>
    <row r="74" spans="1:10" ht="15.75" x14ac:dyDescent="0.25">
      <c r="A74" s="7"/>
      <c r="B74" s="7"/>
      <c r="C74" s="7"/>
      <c r="D74" s="7"/>
      <c r="E74" s="7"/>
      <c r="F74" s="7"/>
      <c r="G74" s="505"/>
      <c r="H74" s="505"/>
      <c r="I74" s="505"/>
      <c r="J74" s="505"/>
    </row>
    <row r="105" spans="1:10" ht="15.75" x14ac:dyDescent="0.25">
      <c r="A105" s="7"/>
      <c r="B105" s="7"/>
      <c r="C105" s="7"/>
      <c r="D105" s="7"/>
      <c r="E105" s="7"/>
      <c r="F105" s="7"/>
      <c r="G105" s="7"/>
      <c r="H105" s="8"/>
      <c r="I105" s="8"/>
      <c r="J105" s="7"/>
    </row>
    <row r="106" spans="1:10" ht="15.75" x14ac:dyDescent="0.25">
      <c r="A106" s="7"/>
      <c r="B106" s="7"/>
      <c r="C106" s="7"/>
      <c r="D106" s="7"/>
      <c r="E106" s="7"/>
      <c r="F106" s="7"/>
      <c r="G106" s="7"/>
      <c r="H106" s="8"/>
      <c r="I106" s="8"/>
      <c r="J106" s="7"/>
    </row>
    <row r="107" spans="1:10" ht="15.75" x14ac:dyDescent="0.25">
      <c r="A107" s="7"/>
      <c r="B107" s="7"/>
      <c r="C107" s="7"/>
      <c r="D107" s="7"/>
      <c r="E107" s="7"/>
      <c r="F107" s="7"/>
      <c r="G107" s="7"/>
      <c r="H107" s="8"/>
      <c r="I107" s="8"/>
      <c r="J107" s="7"/>
    </row>
    <row r="108" spans="1:10" ht="15.75" x14ac:dyDescent="0.25">
      <c r="A108" s="7"/>
      <c r="B108" s="7"/>
      <c r="C108" s="7"/>
      <c r="D108" s="7"/>
      <c r="E108" s="7"/>
      <c r="F108" s="7"/>
      <c r="G108" s="7"/>
      <c r="H108" s="8"/>
      <c r="I108" s="8"/>
      <c r="J108" s="7"/>
    </row>
    <row r="109" spans="1:10" ht="15.75" x14ac:dyDescent="0.25">
      <c r="A109" s="7"/>
      <c r="B109" s="7"/>
      <c r="C109" s="7"/>
      <c r="D109" s="7"/>
      <c r="E109" s="7"/>
      <c r="F109" s="7"/>
      <c r="G109" s="7"/>
      <c r="H109" s="8"/>
      <c r="I109" s="8"/>
      <c r="J109" s="7"/>
    </row>
    <row r="110" spans="1:10" ht="15.75" x14ac:dyDescent="0.25">
      <c r="A110" s="7"/>
      <c r="B110" s="7"/>
      <c r="C110" s="7"/>
      <c r="D110" s="7"/>
      <c r="E110" s="7"/>
      <c r="F110" s="7"/>
      <c r="G110" s="7"/>
      <c r="H110" s="8"/>
      <c r="I110" s="8"/>
      <c r="J110" s="7"/>
    </row>
    <row r="111" spans="1:10" ht="15.75" x14ac:dyDescent="0.25">
      <c r="A111" s="7"/>
      <c r="B111" s="7"/>
      <c r="C111" s="7"/>
      <c r="D111" s="7"/>
      <c r="E111" s="7"/>
      <c r="F111" s="7"/>
      <c r="G111" s="7"/>
      <c r="H111" s="8"/>
      <c r="I111" s="8"/>
      <c r="J111" s="7"/>
    </row>
    <row r="112" spans="1:10" ht="15.75" x14ac:dyDescent="0.25">
      <c r="A112" s="7"/>
      <c r="B112" s="7"/>
      <c r="C112" s="7"/>
      <c r="D112" s="7"/>
      <c r="E112" s="7"/>
      <c r="F112" s="7"/>
      <c r="G112" s="7"/>
      <c r="H112" s="8"/>
      <c r="I112" s="8"/>
      <c r="J112" s="7"/>
    </row>
    <row r="113" spans="1:10" ht="15.75" x14ac:dyDescent="0.25">
      <c r="A113" s="7"/>
      <c r="B113" s="7"/>
      <c r="C113" s="7"/>
      <c r="D113" s="7"/>
      <c r="E113" s="7"/>
      <c r="F113" s="7"/>
      <c r="G113" s="7"/>
      <c r="H113" s="8"/>
      <c r="I113" s="8"/>
      <c r="J113" s="7"/>
    </row>
    <row r="114" spans="1:10" ht="16.5" x14ac:dyDescent="0.3">
      <c r="A114" s="3"/>
      <c r="B114" s="3"/>
      <c r="C114" s="3"/>
      <c r="D114" s="3"/>
      <c r="E114" s="3"/>
      <c r="F114" s="3"/>
      <c r="G114" s="3"/>
      <c r="H114" s="10"/>
      <c r="I114" s="10"/>
      <c r="J114" s="3"/>
    </row>
  </sheetData>
  <mergeCells count="12">
    <mergeCell ref="D32:G32"/>
    <mergeCell ref="D33:G33"/>
    <mergeCell ref="A1:H1"/>
    <mergeCell ref="B20:C20"/>
    <mergeCell ref="D25:G25"/>
    <mergeCell ref="D26:G26"/>
    <mergeCell ref="D27:G27"/>
    <mergeCell ref="G74:J74"/>
    <mergeCell ref="G73:J73"/>
    <mergeCell ref="G70:J70"/>
    <mergeCell ref="G69:J69"/>
    <mergeCell ref="G68:J68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2"/>
  <sheetViews>
    <sheetView view="pageBreakPreview" zoomScaleSheetLayoutView="100" workbookViewId="0">
      <selection sqref="A1:XFD2"/>
    </sheetView>
  </sheetViews>
  <sheetFormatPr defaultRowHeight="15" x14ac:dyDescent="0.25"/>
  <cols>
    <col min="1" max="1" width="1.140625" customWidth="1"/>
    <col min="2" max="2" width="5.28515625" customWidth="1"/>
    <col min="3" max="3" width="19.28515625" customWidth="1"/>
    <col min="4" max="4" width="15.85546875" customWidth="1"/>
    <col min="5" max="5" width="12.42578125" customWidth="1"/>
    <col min="6" max="7" width="15" style="2" customWidth="1"/>
    <col min="8" max="8" width="24.42578125" customWidth="1"/>
    <col min="9" max="9" width="11.5703125" bestFit="1" customWidth="1"/>
  </cols>
  <sheetData>
    <row r="1" spans="2:8" ht="15.75" x14ac:dyDescent="0.25">
      <c r="B1" s="506" t="s">
        <v>911</v>
      </c>
      <c r="C1" s="506"/>
      <c r="D1" s="506"/>
      <c r="E1" s="506"/>
      <c r="F1" s="506"/>
      <c r="G1" s="506"/>
      <c r="H1" s="506"/>
    </row>
    <row r="2" spans="2:8" ht="15.75" x14ac:dyDescent="0.25">
      <c r="B2" s="7"/>
      <c r="C2" s="7"/>
      <c r="D2" s="7"/>
      <c r="E2" s="7"/>
      <c r="F2" s="8"/>
      <c r="G2" s="8"/>
      <c r="H2" s="7"/>
    </row>
    <row r="3" spans="2:8" ht="15.75" x14ac:dyDescent="0.25">
      <c r="B3" s="422" t="s">
        <v>0</v>
      </c>
      <c r="C3" s="422" t="s">
        <v>775</v>
      </c>
      <c r="D3" s="11" t="s">
        <v>774</v>
      </c>
      <c r="E3" s="11" t="s">
        <v>8</v>
      </c>
      <c r="F3" s="11" t="s">
        <v>139</v>
      </c>
      <c r="G3" s="423" t="s">
        <v>8</v>
      </c>
      <c r="H3" s="422" t="s">
        <v>776</v>
      </c>
    </row>
    <row r="4" spans="2:8" ht="15.75" x14ac:dyDescent="0.25">
      <c r="B4" s="12">
        <v>1</v>
      </c>
      <c r="C4" s="13" t="s">
        <v>777</v>
      </c>
      <c r="D4" s="13" t="s">
        <v>778</v>
      </c>
      <c r="E4" s="12" t="s">
        <v>779</v>
      </c>
      <c r="F4" s="424">
        <v>998250</v>
      </c>
      <c r="G4" s="424">
        <v>23958000</v>
      </c>
      <c r="H4" s="13" t="s">
        <v>780</v>
      </c>
    </row>
    <row r="5" spans="2:8" ht="15.75" x14ac:dyDescent="0.25">
      <c r="B5" s="12"/>
      <c r="C5" s="34"/>
      <c r="D5" s="13"/>
      <c r="E5" s="13"/>
      <c r="F5" s="17"/>
      <c r="G5" s="17"/>
      <c r="H5" s="13" t="s">
        <v>781</v>
      </c>
    </row>
    <row r="6" spans="2:8" ht="20.25" x14ac:dyDescent="0.25">
      <c r="B6" s="12"/>
      <c r="C6" s="32"/>
      <c r="D6" s="26"/>
      <c r="E6" s="13"/>
      <c r="F6" s="17"/>
      <c r="G6" s="17"/>
      <c r="H6" s="18"/>
    </row>
    <row r="7" spans="2:8" ht="20.25" x14ac:dyDescent="0.25">
      <c r="B7" s="12"/>
      <c r="C7" s="32"/>
      <c r="D7" s="26"/>
      <c r="E7" s="13"/>
      <c r="F7" s="17"/>
      <c r="G7" s="17"/>
      <c r="H7" s="18"/>
    </row>
    <row r="8" spans="2:8" ht="15.75" x14ac:dyDescent="0.25">
      <c r="B8" s="12"/>
      <c r="C8" s="34"/>
      <c r="D8" s="13"/>
      <c r="E8" s="13"/>
      <c r="F8" s="17"/>
      <c r="G8" s="17"/>
      <c r="H8" s="18"/>
    </row>
    <row r="9" spans="2:8" ht="20.25" x14ac:dyDescent="0.25">
      <c r="B9" s="12"/>
      <c r="C9" s="32"/>
      <c r="D9" s="26"/>
      <c r="E9" s="13"/>
      <c r="F9" s="17"/>
      <c r="G9" s="17"/>
      <c r="H9" s="18"/>
    </row>
    <row r="10" spans="2:8" ht="20.25" x14ac:dyDescent="0.25">
      <c r="B10" s="12"/>
      <c r="C10" s="32"/>
      <c r="D10" s="26"/>
      <c r="E10" s="13"/>
      <c r="F10" s="17"/>
      <c r="G10" s="17"/>
      <c r="H10" s="18"/>
    </row>
    <row r="11" spans="2:8" ht="16.5" x14ac:dyDescent="0.3">
      <c r="B11" s="12"/>
      <c r="C11" s="4"/>
      <c r="D11" s="13"/>
      <c r="E11" s="13"/>
      <c r="F11" s="17"/>
      <c r="G11" s="17"/>
      <c r="H11" s="18"/>
    </row>
    <row r="12" spans="2:8" ht="16.5" x14ac:dyDescent="0.3">
      <c r="B12" s="12"/>
      <c r="C12" s="4"/>
      <c r="D12" s="13"/>
      <c r="E12" s="13"/>
      <c r="F12" s="17"/>
      <c r="G12" s="17"/>
      <c r="H12" s="18"/>
    </row>
    <row r="13" spans="2:8" ht="16.5" x14ac:dyDescent="0.3">
      <c r="B13" s="12"/>
      <c r="C13" s="35"/>
      <c r="D13" s="13"/>
      <c r="E13" s="13"/>
      <c r="F13" s="17"/>
      <c r="G13" s="17"/>
      <c r="H13" s="18"/>
    </row>
    <row r="14" spans="2:8" ht="16.5" x14ac:dyDescent="0.3">
      <c r="B14" s="12"/>
      <c r="C14" s="33"/>
      <c r="D14" s="13"/>
      <c r="E14" s="13"/>
      <c r="F14" s="17"/>
      <c r="G14" s="17"/>
      <c r="H14" s="18"/>
    </row>
    <row r="15" spans="2:8" ht="15.75" x14ac:dyDescent="0.25">
      <c r="B15" s="7"/>
      <c r="C15" s="7"/>
      <c r="D15" s="7"/>
      <c r="E15" s="7"/>
      <c r="F15" s="8"/>
      <c r="G15" s="8"/>
      <c r="H15" s="7"/>
    </row>
    <row r="16" spans="2:8" ht="15.75" x14ac:dyDescent="0.25">
      <c r="B16" s="7"/>
      <c r="C16" s="7"/>
      <c r="D16" s="7"/>
      <c r="E16" s="505" t="s">
        <v>548</v>
      </c>
      <c r="F16" s="505"/>
      <c r="G16" s="505"/>
      <c r="H16" s="505"/>
    </row>
    <row r="17" spans="2:8" ht="15.75" x14ac:dyDescent="0.25">
      <c r="B17" s="7"/>
      <c r="C17" s="7"/>
      <c r="D17" s="7"/>
      <c r="E17" s="505" t="s">
        <v>782</v>
      </c>
      <c r="F17" s="505"/>
      <c r="G17" s="505"/>
      <c r="H17" s="505"/>
    </row>
    <row r="18" spans="2:8" ht="15.75" x14ac:dyDescent="0.25">
      <c r="B18" s="7"/>
      <c r="C18" s="7"/>
      <c r="D18" s="7"/>
      <c r="E18" s="505" t="s">
        <v>783</v>
      </c>
      <c r="F18" s="505"/>
      <c r="G18" s="505"/>
      <c r="H18" s="505"/>
    </row>
    <row r="19" spans="2:8" ht="15.75" x14ac:dyDescent="0.25">
      <c r="B19" s="7"/>
      <c r="C19" s="7"/>
      <c r="D19" s="7"/>
      <c r="E19" s="7"/>
      <c r="F19" s="29"/>
      <c r="G19" s="29"/>
      <c r="H19" s="29"/>
    </row>
    <row r="20" spans="2:8" ht="15.75" x14ac:dyDescent="0.25">
      <c r="B20" s="7"/>
      <c r="C20" s="7"/>
      <c r="D20" s="7"/>
      <c r="E20" s="7"/>
      <c r="F20" s="30"/>
      <c r="G20" s="30"/>
      <c r="H20" s="29"/>
    </row>
    <row r="21" spans="2:8" ht="15.75" x14ac:dyDescent="0.25">
      <c r="B21" s="7"/>
      <c r="C21" s="7"/>
      <c r="D21" s="7"/>
      <c r="E21" s="505" t="s">
        <v>49</v>
      </c>
      <c r="F21" s="505"/>
      <c r="G21" s="505"/>
      <c r="H21" s="505"/>
    </row>
    <row r="22" spans="2:8" ht="15.75" x14ac:dyDescent="0.25">
      <c r="B22" s="7"/>
      <c r="C22" s="7"/>
      <c r="D22" s="7"/>
      <c r="E22" s="505" t="s">
        <v>104</v>
      </c>
      <c r="F22" s="505"/>
      <c r="G22" s="505"/>
      <c r="H22" s="505"/>
    </row>
    <row r="53" spans="2:8" ht="15.75" x14ac:dyDescent="0.25">
      <c r="B53" s="7"/>
      <c r="C53" s="7"/>
      <c r="D53" s="7"/>
      <c r="E53" s="7"/>
      <c r="F53" s="8"/>
      <c r="G53" s="8"/>
      <c r="H53" s="7"/>
    </row>
    <row r="54" spans="2:8" ht="15.75" x14ac:dyDescent="0.25">
      <c r="B54" s="7"/>
      <c r="C54" s="7"/>
      <c r="D54" s="7"/>
      <c r="E54" s="7"/>
      <c r="F54" s="8"/>
      <c r="G54" s="8"/>
      <c r="H54" s="7"/>
    </row>
    <row r="55" spans="2:8" ht="15.75" x14ac:dyDescent="0.25">
      <c r="B55" s="7"/>
      <c r="C55" s="7"/>
      <c r="D55" s="7"/>
      <c r="E55" s="7"/>
      <c r="F55" s="8"/>
      <c r="G55" s="8"/>
      <c r="H55" s="7"/>
    </row>
    <row r="56" spans="2:8" ht="15.75" x14ac:dyDescent="0.25">
      <c r="B56" s="7"/>
      <c r="C56" s="7"/>
      <c r="D56" s="7"/>
      <c r="E56" s="7"/>
      <c r="F56" s="8"/>
      <c r="G56" s="8"/>
      <c r="H56" s="7"/>
    </row>
    <row r="57" spans="2:8" ht="15.75" x14ac:dyDescent="0.25">
      <c r="B57" s="7"/>
      <c r="C57" s="7"/>
      <c r="D57" s="7"/>
      <c r="E57" s="7"/>
      <c r="F57" s="8"/>
      <c r="G57" s="8"/>
      <c r="H57" s="7"/>
    </row>
    <row r="58" spans="2:8" ht="15.75" x14ac:dyDescent="0.25">
      <c r="B58" s="7"/>
      <c r="C58" s="7"/>
      <c r="D58" s="7"/>
      <c r="E58" s="7"/>
      <c r="F58" s="8"/>
      <c r="G58" s="8"/>
      <c r="H58" s="7"/>
    </row>
    <row r="59" spans="2:8" ht="15.75" x14ac:dyDescent="0.25">
      <c r="B59" s="7"/>
      <c r="C59" s="7"/>
      <c r="D59" s="7"/>
      <c r="E59" s="7"/>
      <c r="F59" s="8"/>
      <c r="G59" s="8"/>
      <c r="H59" s="7"/>
    </row>
    <row r="60" spans="2:8" ht="15.75" x14ac:dyDescent="0.25">
      <c r="B60" s="7"/>
      <c r="C60" s="7"/>
      <c r="D60" s="7"/>
      <c r="E60" s="7"/>
      <c r="F60" s="8"/>
      <c r="G60" s="8"/>
      <c r="H60" s="7"/>
    </row>
    <row r="61" spans="2:8" ht="15.75" x14ac:dyDescent="0.25">
      <c r="B61" s="7"/>
      <c r="C61" s="7"/>
      <c r="D61" s="7"/>
      <c r="E61" s="7"/>
      <c r="F61" s="8"/>
      <c r="G61" s="8"/>
      <c r="H61" s="7"/>
    </row>
    <row r="62" spans="2:8" ht="16.5" x14ac:dyDescent="0.3">
      <c r="B62" s="3"/>
      <c r="C62" s="3"/>
      <c r="D62" s="3"/>
      <c r="E62" s="3"/>
      <c r="F62" s="10"/>
      <c r="G62" s="10"/>
      <c r="H62" s="3"/>
    </row>
  </sheetData>
  <mergeCells count="6">
    <mergeCell ref="E21:H21"/>
    <mergeCell ref="E22:H22"/>
    <mergeCell ref="B1:H1"/>
    <mergeCell ref="E16:H16"/>
    <mergeCell ref="E17:H17"/>
    <mergeCell ref="E18:H18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5"/>
  <sheetViews>
    <sheetView view="pageBreakPreview" topLeftCell="A46" zoomScaleSheetLayoutView="100" workbookViewId="0">
      <selection activeCell="D40" sqref="D40"/>
    </sheetView>
  </sheetViews>
  <sheetFormatPr defaultRowHeight="15" x14ac:dyDescent="0.25"/>
  <cols>
    <col min="1" max="1" width="3" customWidth="1"/>
    <col min="2" max="2" width="5.140625" customWidth="1"/>
    <col min="3" max="3" width="25.28515625" customWidth="1"/>
    <col min="4" max="4" width="12.5703125" customWidth="1"/>
    <col min="5" max="5" width="11.7109375" customWidth="1"/>
    <col min="6" max="6" width="11.140625" customWidth="1"/>
    <col min="7" max="7" width="10.5703125" customWidth="1"/>
    <col min="8" max="8" width="20" customWidth="1"/>
  </cols>
  <sheetData>
    <row r="1" spans="2:8" ht="15.75" x14ac:dyDescent="0.25">
      <c r="B1" s="7"/>
      <c r="C1" s="7"/>
      <c r="D1" s="7"/>
      <c r="E1" s="7"/>
      <c r="F1" s="7"/>
      <c r="G1" s="7"/>
      <c r="H1" s="7" t="s">
        <v>77</v>
      </c>
    </row>
    <row r="2" spans="2:8" ht="15.75" x14ac:dyDescent="0.25">
      <c r="B2" s="506" t="s">
        <v>912</v>
      </c>
      <c r="C2" s="506"/>
      <c r="D2" s="506"/>
      <c r="E2" s="506"/>
      <c r="F2" s="506"/>
      <c r="G2" s="506"/>
      <c r="H2" s="506"/>
    </row>
    <row r="3" spans="2:8" ht="15.75" x14ac:dyDescent="0.25">
      <c r="B3" s="7"/>
      <c r="C3" s="7"/>
      <c r="D3" s="7"/>
      <c r="E3" s="7"/>
      <c r="F3" s="7"/>
      <c r="G3" s="7"/>
      <c r="H3" s="7"/>
    </row>
    <row r="4" spans="2:8" ht="15.75" x14ac:dyDescent="0.25">
      <c r="B4" s="508" t="s">
        <v>0</v>
      </c>
      <c r="C4" s="511" t="s">
        <v>48</v>
      </c>
      <c r="D4" s="514" t="s">
        <v>25</v>
      </c>
      <c r="E4" s="515"/>
      <c r="F4" s="515"/>
      <c r="G4" s="516"/>
      <c r="H4" s="508" t="s">
        <v>30</v>
      </c>
    </row>
    <row r="5" spans="2:8" ht="15.75" x14ac:dyDescent="0.25">
      <c r="B5" s="509"/>
      <c r="C5" s="512"/>
      <c r="D5" s="11" t="s">
        <v>26</v>
      </c>
      <c r="E5" s="11" t="s">
        <v>27</v>
      </c>
      <c r="F5" s="11" t="s">
        <v>28</v>
      </c>
      <c r="G5" s="11" t="s">
        <v>29</v>
      </c>
      <c r="H5" s="509"/>
    </row>
    <row r="6" spans="2:8" ht="15.75" x14ac:dyDescent="0.25">
      <c r="B6" s="510"/>
      <c r="C6" s="513"/>
      <c r="D6" s="24">
        <v>0.5</v>
      </c>
      <c r="E6" s="24">
        <v>0.5</v>
      </c>
      <c r="F6" s="24">
        <v>0.5</v>
      </c>
      <c r="G6" s="24">
        <v>1</v>
      </c>
      <c r="H6" s="510"/>
    </row>
    <row r="7" spans="2:8" ht="15.75" x14ac:dyDescent="0.25">
      <c r="B7" s="13"/>
      <c r="C7" s="13"/>
      <c r="D7" s="13"/>
      <c r="E7" s="13"/>
      <c r="F7" s="13"/>
      <c r="G7" s="13"/>
      <c r="H7" s="13"/>
    </row>
    <row r="8" spans="2:8" ht="15.75" x14ac:dyDescent="0.25">
      <c r="B8" s="13"/>
      <c r="C8" s="13"/>
      <c r="D8" s="13"/>
      <c r="E8" s="13"/>
      <c r="F8" s="13"/>
      <c r="G8" s="13"/>
      <c r="H8" s="13"/>
    </row>
    <row r="9" spans="2:8" ht="15.75" x14ac:dyDescent="0.25">
      <c r="B9" s="13"/>
      <c r="C9" s="517" t="s">
        <v>51</v>
      </c>
      <c r="D9" s="518"/>
      <c r="E9" s="518"/>
      <c r="F9" s="518"/>
      <c r="G9" s="519"/>
      <c r="H9" s="13"/>
    </row>
    <row r="10" spans="2:8" ht="15.75" x14ac:dyDescent="0.25">
      <c r="B10" s="13"/>
      <c r="C10" s="520"/>
      <c r="D10" s="521"/>
      <c r="E10" s="521"/>
      <c r="F10" s="521"/>
      <c r="G10" s="522"/>
      <c r="H10" s="13"/>
    </row>
    <row r="11" spans="2:8" ht="15.75" x14ac:dyDescent="0.25">
      <c r="B11" s="13"/>
      <c r="C11" s="13"/>
      <c r="D11" s="13"/>
      <c r="E11" s="13"/>
      <c r="F11" s="13"/>
      <c r="G11" s="13"/>
      <c r="H11" s="13"/>
    </row>
    <row r="12" spans="2:8" ht="15.75" x14ac:dyDescent="0.25">
      <c r="B12" s="13"/>
      <c r="C12" s="13"/>
      <c r="D12" s="13"/>
      <c r="E12" s="13"/>
      <c r="F12" s="13"/>
      <c r="G12" s="13"/>
      <c r="H12" s="13"/>
    </row>
    <row r="13" spans="2:8" ht="15.75" x14ac:dyDescent="0.25">
      <c r="B13" s="13"/>
      <c r="C13" s="13"/>
      <c r="D13" s="13"/>
      <c r="E13" s="13"/>
      <c r="F13" s="13"/>
      <c r="G13" s="13"/>
      <c r="H13" s="13"/>
    </row>
    <row r="14" spans="2:8" ht="15.75" x14ac:dyDescent="0.25">
      <c r="B14" s="13"/>
      <c r="C14" s="13"/>
      <c r="D14" s="13"/>
      <c r="E14" s="13"/>
      <c r="F14" s="13"/>
      <c r="G14" s="13"/>
      <c r="H14" s="13"/>
    </row>
    <row r="15" spans="2:8" ht="15.75" x14ac:dyDescent="0.25">
      <c r="B15" s="13"/>
      <c r="C15" s="13"/>
      <c r="D15" s="13"/>
      <c r="E15" s="13"/>
      <c r="F15" s="13"/>
      <c r="G15" s="13"/>
      <c r="H15" s="13"/>
    </row>
    <row r="16" spans="2:8" ht="15.75" x14ac:dyDescent="0.25">
      <c r="B16" s="13"/>
      <c r="C16" s="13"/>
      <c r="D16" s="13"/>
      <c r="E16" s="13"/>
      <c r="F16" s="13"/>
      <c r="G16" s="13"/>
      <c r="H16" s="13"/>
    </row>
    <row r="17" spans="2:8" ht="15.75" x14ac:dyDescent="0.25">
      <c r="B17" s="13"/>
      <c r="C17" s="13"/>
      <c r="D17" s="13"/>
      <c r="E17" s="13"/>
      <c r="F17" s="13"/>
      <c r="G17" s="13"/>
      <c r="H17" s="13"/>
    </row>
    <row r="18" spans="2:8" ht="15.75" x14ac:dyDescent="0.25">
      <c r="B18" s="13"/>
      <c r="C18" s="13"/>
      <c r="D18" s="13"/>
      <c r="E18" s="13"/>
      <c r="F18" s="13"/>
      <c r="G18" s="13"/>
      <c r="H18" s="13"/>
    </row>
    <row r="19" spans="2:8" ht="15.75" x14ac:dyDescent="0.25">
      <c r="B19" s="13"/>
      <c r="C19" s="13"/>
      <c r="D19" s="13"/>
      <c r="E19" s="13"/>
      <c r="F19" s="13"/>
      <c r="G19" s="13"/>
      <c r="H19" s="13"/>
    </row>
    <row r="20" spans="2:8" ht="15.75" x14ac:dyDescent="0.25">
      <c r="B20" s="13"/>
      <c r="C20" s="13"/>
      <c r="D20" s="13"/>
      <c r="E20" s="13"/>
      <c r="F20" s="13"/>
      <c r="G20" s="13"/>
      <c r="H20" s="13"/>
    </row>
    <row r="21" spans="2:8" ht="15.75" x14ac:dyDescent="0.25">
      <c r="B21" s="13"/>
      <c r="C21" s="13"/>
      <c r="D21" s="13"/>
      <c r="E21" s="13"/>
      <c r="F21" s="13"/>
      <c r="G21" s="13"/>
      <c r="H21" s="13"/>
    </row>
    <row r="22" spans="2:8" ht="15.75" x14ac:dyDescent="0.25">
      <c r="B22" s="13"/>
      <c r="C22" s="13"/>
      <c r="D22" s="13"/>
      <c r="E22" s="13"/>
      <c r="F22" s="13"/>
      <c r="G22" s="13"/>
      <c r="H22" s="13"/>
    </row>
    <row r="23" spans="2:8" ht="15.75" x14ac:dyDescent="0.25">
      <c r="B23" s="7"/>
      <c r="C23" s="7"/>
      <c r="D23" s="7"/>
      <c r="E23" s="7"/>
      <c r="F23" s="7"/>
      <c r="G23" s="7"/>
      <c r="H23" s="7"/>
    </row>
    <row r="24" spans="2:8" ht="15.75" x14ac:dyDescent="0.25">
      <c r="B24" s="7"/>
      <c r="C24" s="7"/>
      <c r="D24" s="7"/>
      <c r="E24" s="7"/>
      <c r="F24" s="7"/>
      <c r="G24" s="7"/>
      <c r="H24" s="7"/>
    </row>
    <row r="25" spans="2:8" ht="15.75" x14ac:dyDescent="0.25">
      <c r="B25" s="7"/>
      <c r="C25" s="7"/>
      <c r="D25" s="7"/>
      <c r="E25" s="7"/>
      <c r="F25" s="505" t="s">
        <v>69</v>
      </c>
      <c r="G25" s="505"/>
      <c r="H25" s="505"/>
    </row>
    <row r="26" spans="2:8" ht="15.75" x14ac:dyDescent="0.25">
      <c r="B26" s="7"/>
      <c r="C26" s="7"/>
      <c r="D26" s="7"/>
      <c r="E26" s="7"/>
      <c r="F26" s="505" t="s">
        <v>103</v>
      </c>
      <c r="G26" s="505"/>
      <c r="H26" s="505"/>
    </row>
    <row r="27" spans="2:8" ht="15.75" x14ac:dyDescent="0.25">
      <c r="B27" s="7"/>
      <c r="C27" s="7"/>
      <c r="D27" s="7"/>
      <c r="E27" s="7"/>
      <c r="F27" s="505" t="s">
        <v>82</v>
      </c>
      <c r="G27" s="505"/>
      <c r="H27" s="505"/>
    </row>
    <row r="28" spans="2:8" ht="15.75" x14ac:dyDescent="0.25">
      <c r="B28" s="7"/>
      <c r="C28" s="7"/>
      <c r="D28" s="7"/>
      <c r="E28" s="7"/>
      <c r="F28" s="7"/>
      <c r="G28" s="29"/>
      <c r="H28" s="29"/>
    </row>
    <row r="29" spans="2:8" ht="15.75" x14ac:dyDescent="0.25">
      <c r="B29" s="7"/>
      <c r="C29" s="7"/>
      <c r="D29" s="7"/>
      <c r="E29" s="7"/>
      <c r="F29" s="7"/>
      <c r="G29" s="30"/>
      <c r="H29" s="29"/>
    </row>
    <row r="30" spans="2:8" ht="15.75" x14ac:dyDescent="0.25">
      <c r="B30" s="7"/>
      <c r="C30" s="7"/>
      <c r="D30" s="7"/>
      <c r="E30" s="7"/>
      <c r="F30" s="505" t="s">
        <v>49</v>
      </c>
      <c r="G30" s="505"/>
      <c r="H30" s="505"/>
    </row>
    <row r="31" spans="2:8" ht="15.75" x14ac:dyDescent="0.25">
      <c r="B31" s="7"/>
      <c r="C31" s="7"/>
      <c r="D31" s="7"/>
      <c r="E31" s="7"/>
      <c r="F31" s="505" t="s">
        <v>104</v>
      </c>
      <c r="G31" s="505"/>
      <c r="H31" s="505"/>
    </row>
    <row r="34" spans="2:8" ht="15.75" x14ac:dyDescent="0.25">
      <c r="B34" s="7"/>
      <c r="C34" s="7"/>
      <c r="D34" s="7"/>
      <c r="E34" s="7"/>
      <c r="F34" s="7"/>
      <c r="G34" s="7"/>
      <c r="H34" s="7" t="s">
        <v>77</v>
      </c>
    </row>
    <row r="35" spans="2:8" ht="15.75" x14ac:dyDescent="0.25">
      <c r="B35" s="506" t="s">
        <v>912</v>
      </c>
      <c r="C35" s="506"/>
      <c r="D35" s="506"/>
      <c r="E35" s="506"/>
      <c r="F35" s="506"/>
      <c r="G35" s="506"/>
      <c r="H35" s="506"/>
    </row>
    <row r="36" spans="2:8" ht="15.75" x14ac:dyDescent="0.25">
      <c r="B36" s="7"/>
      <c r="C36" s="7"/>
      <c r="D36" s="7"/>
      <c r="E36" s="7"/>
      <c r="F36" s="7"/>
      <c r="G36" s="7"/>
      <c r="H36" s="7"/>
    </row>
    <row r="37" spans="2:8" ht="15.75" x14ac:dyDescent="0.25">
      <c r="B37" s="508" t="s">
        <v>0</v>
      </c>
      <c r="C37" s="511" t="s">
        <v>48</v>
      </c>
      <c r="D37" s="514" t="s">
        <v>25</v>
      </c>
      <c r="E37" s="515"/>
      <c r="F37" s="515"/>
      <c r="G37" s="516"/>
      <c r="H37" s="508" t="s">
        <v>30</v>
      </c>
    </row>
    <row r="38" spans="2:8" ht="15.75" x14ac:dyDescent="0.25">
      <c r="B38" s="509"/>
      <c r="C38" s="512"/>
      <c r="D38" s="11" t="s">
        <v>26</v>
      </c>
      <c r="E38" s="11" t="s">
        <v>27</v>
      </c>
      <c r="F38" s="11" t="s">
        <v>28</v>
      </c>
      <c r="G38" s="11" t="s">
        <v>29</v>
      </c>
      <c r="H38" s="509"/>
    </row>
    <row r="39" spans="2:8" ht="15.75" x14ac:dyDescent="0.25">
      <c r="B39" s="510"/>
      <c r="C39" s="513"/>
      <c r="D39" s="24">
        <v>0.5</v>
      </c>
      <c r="E39" s="24">
        <v>0.5</v>
      </c>
      <c r="F39" s="24">
        <v>0.5</v>
      </c>
      <c r="G39" s="24">
        <v>1</v>
      </c>
      <c r="H39" s="510"/>
    </row>
    <row r="40" spans="2:8" ht="15.75" x14ac:dyDescent="0.25">
      <c r="B40" s="13"/>
      <c r="C40" s="13"/>
      <c r="D40" s="13"/>
      <c r="E40" s="13"/>
      <c r="F40" s="13"/>
      <c r="G40" s="13"/>
      <c r="H40" s="13"/>
    </row>
    <row r="41" spans="2:8" ht="15.75" x14ac:dyDescent="0.25">
      <c r="B41" s="13"/>
      <c r="C41" s="13"/>
      <c r="D41" s="13"/>
      <c r="E41" s="13"/>
      <c r="F41" s="13"/>
      <c r="G41" s="13"/>
      <c r="H41" s="13"/>
    </row>
    <row r="42" spans="2:8" ht="15.75" x14ac:dyDescent="0.25">
      <c r="B42" s="13"/>
      <c r="C42" s="517" t="s">
        <v>51</v>
      </c>
      <c r="D42" s="518"/>
      <c r="E42" s="518"/>
      <c r="F42" s="518"/>
      <c r="G42" s="519"/>
      <c r="H42" s="13"/>
    </row>
    <row r="43" spans="2:8" ht="15.75" x14ac:dyDescent="0.25">
      <c r="B43" s="13"/>
      <c r="C43" s="520"/>
      <c r="D43" s="521"/>
      <c r="E43" s="521"/>
      <c r="F43" s="521"/>
      <c r="G43" s="522"/>
      <c r="H43" s="13"/>
    </row>
    <row r="44" spans="2:8" ht="15.75" x14ac:dyDescent="0.25">
      <c r="B44" s="13"/>
      <c r="C44" s="13"/>
      <c r="D44" s="13"/>
      <c r="E44" s="13"/>
      <c r="F44" s="13"/>
      <c r="G44" s="13"/>
      <c r="H44" s="13"/>
    </row>
    <row r="45" spans="2:8" ht="15.75" x14ac:dyDescent="0.25">
      <c r="B45" s="13"/>
      <c r="C45" s="13"/>
      <c r="D45" s="13"/>
      <c r="E45" s="13"/>
      <c r="F45" s="13"/>
      <c r="G45" s="13"/>
      <c r="H45" s="13"/>
    </row>
    <row r="46" spans="2:8" ht="15.75" x14ac:dyDescent="0.25">
      <c r="B46" s="13"/>
      <c r="C46" s="13"/>
      <c r="D46" s="13"/>
      <c r="E46" s="13"/>
      <c r="F46" s="13"/>
      <c r="G46" s="13"/>
      <c r="H46" s="13"/>
    </row>
    <row r="47" spans="2:8" ht="15.75" x14ac:dyDescent="0.25">
      <c r="B47" s="13"/>
      <c r="C47" s="13"/>
      <c r="D47" s="13"/>
      <c r="E47" s="13"/>
      <c r="F47" s="13"/>
      <c r="G47" s="13"/>
      <c r="H47" s="13"/>
    </row>
    <row r="48" spans="2:8" ht="15.75" x14ac:dyDescent="0.25">
      <c r="B48" s="13"/>
      <c r="C48" s="13"/>
      <c r="D48" s="13"/>
      <c r="E48" s="13"/>
      <c r="F48" s="13"/>
      <c r="G48" s="13"/>
      <c r="H48" s="13"/>
    </row>
    <row r="49" spans="2:8" ht="15.75" x14ac:dyDescent="0.25">
      <c r="B49" s="13"/>
      <c r="C49" s="13"/>
      <c r="D49" s="13"/>
      <c r="E49" s="13"/>
      <c r="F49" s="13"/>
      <c r="G49" s="13"/>
      <c r="H49" s="13"/>
    </row>
    <row r="50" spans="2:8" ht="15.75" x14ac:dyDescent="0.25">
      <c r="B50" s="13"/>
      <c r="C50" s="13"/>
      <c r="D50" s="13"/>
      <c r="E50" s="13"/>
      <c r="F50" s="13"/>
      <c r="G50" s="13"/>
      <c r="H50" s="13"/>
    </row>
    <row r="51" spans="2:8" ht="15.75" x14ac:dyDescent="0.25">
      <c r="B51" s="13"/>
      <c r="C51" s="13"/>
      <c r="D51" s="13"/>
      <c r="E51" s="13"/>
      <c r="F51" s="13"/>
      <c r="G51" s="13"/>
      <c r="H51" s="13"/>
    </row>
    <row r="52" spans="2:8" ht="15.75" x14ac:dyDescent="0.25">
      <c r="B52" s="13"/>
      <c r="C52" s="13"/>
      <c r="D52" s="13"/>
      <c r="E52" s="13"/>
      <c r="F52" s="13"/>
      <c r="G52" s="13"/>
      <c r="H52" s="13"/>
    </row>
    <row r="53" spans="2:8" ht="15.75" x14ac:dyDescent="0.25">
      <c r="B53" s="13"/>
      <c r="C53" s="13"/>
      <c r="D53" s="13"/>
      <c r="E53" s="13"/>
      <c r="F53" s="13"/>
      <c r="G53" s="13"/>
      <c r="H53" s="13"/>
    </row>
    <row r="54" spans="2:8" ht="15.75" x14ac:dyDescent="0.25">
      <c r="B54" s="13"/>
      <c r="C54" s="13"/>
      <c r="D54" s="13"/>
      <c r="E54" s="13"/>
      <c r="F54" s="13"/>
      <c r="G54" s="13"/>
      <c r="H54" s="13"/>
    </row>
    <row r="55" spans="2:8" ht="15.75" x14ac:dyDescent="0.25">
      <c r="B55" s="13"/>
      <c r="C55" s="13"/>
      <c r="D55" s="13"/>
      <c r="E55" s="13"/>
      <c r="F55" s="13"/>
      <c r="G55" s="13"/>
      <c r="H55" s="13"/>
    </row>
    <row r="56" spans="2:8" ht="15.75" x14ac:dyDescent="0.25">
      <c r="B56" s="7"/>
      <c r="C56" s="7"/>
      <c r="D56" s="7"/>
      <c r="E56" s="7"/>
      <c r="F56" s="7"/>
      <c r="G56" s="7"/>
      <c r="H56" s="7"/>
    </row>
    <row r="57" spans="2:8" ht="15.75" x14ac:dyDescent="0.25">
      <c r="B57" s="7"/>
      <c r="C57" s="7"/>
      <c r="D57" s="7"/>
      <c r="E57" s="7"/>
      <c r="F57" s="7"/>
      <c r="G57" s="7"/>
      <c r="H57" s="7"/>
    </row>
    <row r="58" spans="2:8" ht="15.75" x14ac:dyDescent="0.25">
      <c r="B58" s="7"/>
      <c r="C58" s="7"/>
      <c r="D58" s="7"/>
      <c r="E58" s="7"/>
      <c r="F58" s="505" t="s">
        <v>69</v>
      </c>
      <c r="G58" s="505"/>
      <c r="H58" s="505"/>
    </row>
    <row r="59" spans="2:8" ht="15.75" x14ac:dyDescent="0.25">
      <c r="B59" s="7"/>
      <c r="C59" s="7"/>
      <c r="D59" s="7"/>
      <c r="E59" s="7"/>
      <c r="F59" s="505" t="s">
        <v>103</v>
      </c>
      <c r="G59" s="505"/>
      <c r="H59" s="505"/>
    </row>
    <row r="60" spans="2:8" ht="15.75" x14ac:dyDescent="0.25">
      <c r="B60" s="7"/>
      <c r="C60" s="7"/>
      <c r="D60" s="7"/>
      <c r="E60" s="7"/>
      <c r="F60" s="505" t="s">
        <v>82</v>
      </c>
      <c r="G60" s="505"/>
      <c r="H60" s="505"/>
    </row>
    <row r="61" spans="2:8" ht="15.75" x14ac:dyDescent="0.25">
      <c r="B61" s="7"/>
      <c r="C61" s="7"/>
      <c r="D61" s="7"/>
      <c r="E61" s="7"/>
      <c r="F61" s="7"/>
      <c r="G61" s="29"/>
      <c r="H61" s="29"/>
    </row>
    <row r="62" spans="2:8" ht="15.75" x14ac:dyDescent="0.25">
      <c r="B62" s="7"/>
      <c r="C62" s="7"/>
      <c r="D62" s="7"/>
      <c r="E62" s="7"/>
      <c r="F62" s="7"/>
      <c r="G62" s="30"/>
      <c r="H62" s="29"/>
    </row>
    <row r="63" spans="2:8" ht="15.75" x14ac:dyDescent="0.25">
      <c r="B63" s="7"/>
      <c r="C63" s="7"/>
      <c r="D63" s="7"/>
      <c r="E63" s="7"/>
      <c r="F63" s="505" t="s">
        <v>49</v>
      </c>
      <c r="G63" s="505"/>
      <c r="H63" s="505"/>
    </row>
    <row r="64" spans="2:8" ht="15.75" x14ac:dyDescent="0.25">
      <c r="B64" s="7"/>
      <c r="C64" s="7"/>
      <c r="D64" s="7"/>
      <c r="E64" s="7"/>
      <c r="F64" s="505" t="s">
        <v>104</v>
      </c>
      <c r="G64" s="505"/>
      <c r="H64" s="505"/>
    </row>
    <row r="65" spans="2:8" ht="15.75" x14ac:dyDescent="0.25">
      <c r="B65" s="7"/>
      <c r="C65" s="7"/>
      <c r="D65" s="7"/>
      <c r="E65" s="7"/>
      <c r="F65" s="7"/>
      <c r="G65" s="7"/>
      <c r="H65" s="7"/>
    </row>
  </sheetData>
  <mergeCells count="22">
    <mergeCell ref="F31:H31"/>
    <mergeCell ref="C9:G10"/>
    <mergeCell ref="F25:H25"/>
    <mergeCell ref="F26:H26"/>
    <mergeCell ref="F27:H27"/>
    <mergeCell ref="F30:H30"/>
    <mergeCell ref="B2:H2"/>
    <mergeCell ref="B4:B6"/>
    <mergeCell ref="C4:C6"/>
    <mergeCell ref="D4:G4"/>
    <mergeCell ref="H4:H6"/>
    <mergeCell ref="B35:H35"/>
    <mergeCell ref="F59:H59"/>
    <mergeCell ref="F60:H60"/>
    <mergeCell ref="F63:H63"/>
    <mergeCell ref="F64:H64"/>
    <mergeCell ref="B37:B39"/>
    <mergeCell ref="C37:C39"/>
    <mergeCell ref="D37:G37"/>
    <mergeCell ref="H37:H39"/>
    <mergeCell ref="C42:G43"/>
    <mergeCell ref="F58:H58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7"/>
  <sheetViews>
    <sheetView view="pageBreakPreview" zoomScaleSheetLayoutView="100" workbookViewId="0">
      <selection activeCell="B4" sqref="B4"/>
    </sheetView>
  </sheetViews>
  <sheetFormatPr defaultRowHeight="15" x14ac:dyDescent="0.25"/>
  <cols>
    <col min="1" max="1" width="1.140625" customWidth="1"/>
    <col min="2" max="2" width="5.28515625" customWidth="1"/>
    <col min="3" max="3" width="21" customWidth="1"/>
    <col min="4" max="4" width="15.85546875" customWidth="1"/>
    <col min="5" max="5" width="18" customWidth="1"/>
    <col min="6" max="6" width="21.5703125" style="2" customWidth="1"/>
    <col min="7" max="7" width="14.42578125" customWidth="1"/>
    <col min="8" max="8" width="11.5703125" bestFit="1" customWidth="1"/>
  </cols>
  <sheetData>
    <row r="1" spans="2:7" ht="15.75" x14ac:dyDescent="0.25">
      <c r="G1" s="7" t="s">
        <v>14</v>
      </c>
    </row>
    <row r="3" spans="2:7" ht="15.75" x14ac:dyDescent="0.25">
      <c r="B3" s="506" t="s">
        <v>913</v>
      </c>
      <c r="C3" s="506"/>
      <c r="D3" s="506"/>
      <c r="E3" s="506"/>
      <c r="F3" s="506"/>
      <c r="G3" s="506"/>
    </row>
    <row r="4" spans="2:7" ht="15.75" x14ac:dyDescent="0.25">
      <c r="B4" s="7"/>
      <c r="C4" s="7"/>
      <c r="D4" s="7"/>
      <c r="E4" s="7"/>
      <c r="F4" s="8"/>
      <c r="G4" s="7"/>
    </row>
    <row r="5" spans="2:7" ht="15.75" x14ac:dyDescent="0.25">
      <c r="B5" s="508" t="s">
        <v>0</v>
      </c>
      <c r="C5" s="508" t="s">
        <v>1</v>
      </c>
      <c r="D5" s="514" t="s">
        <v>2</v>
      </c>
      <c r="E5" s="515"/>
      <c r="F5" s="515"/>
      <c r="G5" s="508" t="s">
        <v>6</v>
      </c>
    </row>
    <row r="6" spans="2:7" ht="15.75" x14ac:dyDescent="0.25">
      <c r="B6" s="510"/>
      <c r="C6" s="510"/>
      <c r="D6" s="11" t="s">
        <v>3</v>
      </c>
      <c r="E6" s="11" t="s">
        <v>4</v>
      </c>
      <c r="F6" s="27" t="s">
        <v>5</v>
      </c>
      <c r="G6" s="510"/>
    </row>
    <row r="7" spans="2:7" ht="15.75" x14ac:dyDescent="0.25">
      <c r="B7" s="12"/>
      <c r="C7" s="13"/>
      <c r="D7" s="13"/>
      <c r="E7" s="13"/>
      <c r="F7" s="17"/>
      <c r="G7" s="13"/>
    </row>
    <row r="8" spans="2:7" ht="15.75" x14ac:dyDescent="0.25">
      <c r="B8" s="12"/>
      <c r="C8" s="34"/>
      <c r="D8" s="13"/>
      <c r="E8" s="13"/>
      <c r="F8" s="17"/>
      <c r="G8" s="13"/>
    </row>
    <row r="9" spans="2:7" ht="20.25" x14ac:dyDescent="0.25">
      <c r="B9" s="12"/>
      <c r="C9" s="32"/>
      <c r="D9" s="26"/>
      <c r="E9" s="13"/>
      <c r="F9" s="17"/>
      <c r="G9" s="18"/>
    </row>
    <row r="10" spans="2:7" ht="20.25" x14ac:dyDescent="0.25">
      <c r="B10" s="12"/>
      <c r="C10" s="32"/>
      <c r="D10" s="26"/>
      <c r="E10" s="13"/>
      <c r="F10" s="17"/>
      <c r="G10" s="18"/>
    </row>
    <row r="11" spans="2:7" ht="15.75" x14ac:dyDescent="0.25">
      <c r="B11" s="12"/>
      <c r="C11" s="523" t="s">
        <v>84</v>
      </c>
      <c r="D11" s="524"/>
      <c r="E11" s="524"/>
      <c r="F11" s="525"/>
      <c r="G11" s="18"/>
    </row>
    <row r="12" spans="2:7" ht="15.75" x14ac:dyDescent="0.25">
      <c r="B12" s="12"/>
      <c r="C12" s="526"/>
      <c r="D12" s="527"/>
      <c r="E12" s="527"/>
      <c r="F12" s="528"/>
      <c r="G12" s="18"/>
    </row>
    <row r="13" spans="2:7" ht="15.75" x14ac:dyDescent="0.25">
      <c r="B13" s="12"/>
      <c r="C13" s="34"/>
      <c r="D13" s="13"/>
      <c r="E13" s="13"/>
      <c r="F13" s="17"/>
      <c r="G13" s="18"/>
    </row>
    <row r="14" spans="2:7" ht="20.25" x14ac:dyDescent="0.25">
      <c r="B14" s="12"/>
      <c r="C14" s="32"/>
      <c r="D14" s="26"/>
      <c r="E14" s="13"/>
      <c r="F14" s="17"/>
      <c r="G14" s="18"/>
    </row>
    <row r="15" spans="2:7" ht="20.25" x14ac:dyDescent="0.25">
      <c r="B15" s="12"/>
      <c r="C15" s="32"/>
      <c r="D15" s="26"/>
      <c r="E15" s="13"/>
      <c r="F15" s="17"/>
      <c r="G15" s="18"/>
    </row>
    <row r="16" spans="2:7" ht="16.5" x14ac:dyDescent="0.3">
      <c r="B16" s="12"/>
      <c r="C16" s="4"/>
      <c r="D16" s="13"/>
      <c r="E16" s="13"/>
      <c r="F16" s="17"/>
      <c r="G16" s="18"/>
    </row>
    <row r="17" spans="2:7" ht="16.5" x14ac:dyDescent="0.3">
      <c r="B17" s="12"/>
      <c r="C17" s="4"/>
      <c r="D17" s="13"/>
      <c r="E17" s="13"/>
      <c r="F17" s="17"/>
      <c r="G17" s="18"/>
    </row>
    <row r="18" spans="2:7" ht="16.5" x14ac:dyDescent="0.3">
      <c r="B18" s="12"/>
      <c r="C18" s="35"/>
      <c r="D18" s="13"/>
      <c r="E18" s="13"/>
      <c r="F18" s="17"/>
      <c r="G18" s="18"/>
    </row>
    <row r="19" spans="2:7" ht="16.5" x14ac:dyDescent="0.3">
      <c r="B19" s="12"/>
      <c r="C19" s="33"/>
      <c r="D19" s="13"/>
      <c r="E19" s="13"/>
      <c r="F19" s="17"/>
      <c r="G19" s="18"/>
    </row>
    <row r="20" spans="2:7" ht="15.75" x14ac:dyDescent="0.25">
      <c r="B20" s="7"/>
      <c r="C20" s="7"/>
      <c r="D20" s="7"/>
      <c r="E20" s="7"/>
      <c r="F20" s="8"/>
      <c r="G20" s="7"/>
    </row>
    <row r="21" spans="2:7" ht="15.75" x14ac:dyDescent="0.25">
      <c r="B21" s="7"/>
      <c r="C21" s="7"/>
      <c r="D21" s="7"/>
      <c r="E21" s="505" t="s">
        <v>69</v>
      </c>
      <c r="F21" s="505"/>
      <c r="G21" s="505"/>
    </row>
    <row r="22" spans="2:7" ht="15.75" x14ac:dyDescent="0.25">
      <c r="B22" s="7"/>
      <c r="C22" s="7"/>
      <c r="D22" s="7"/>
      <c r="E22" s="505" t="s">
        <v>103</v>
      </c>
      <c r="F22" s="505"/>
      <c r="G22" s="505"/>
    </row>
    <row r="23" spans="2:7" ht="15.75" x14ac:dyDescent="0.25">
      <c r="B23" s="7"/>
      <c r="C23" s="7"/>
      <c r="D23" s="7"/>
      <c r="E23" s="505" t="s">
        <v>82</v>
      </c>
      <c r="F23" s="505"/>
      <c r="G23" s="505"/>
    </row>
    <row r="24" spans="2:7" ht="15.75" x14ac:dyDescent="0.25">
      <c r="B24" s="7"/>
      <c r="C24" s="7"/>
      <c r="D24" s="7"/>
      <c r="E24" s="7"/>
      <c r="F24" s="29"/>
      <c r="G24" s="29"/>
    </row>
    <row r="25" spans="2:7" ht="15.75" x14ac:dyDescent="0.25">
      <c r="B25" s="7"/>
      <c r="C25" s="7"/>
      <c r="D25" s="7"/>
      <c r="E25" s="7"/>
      <c r="F25" s="30"/>
      <c r="G25" s="29"/>
    </row>
    <row r="26" spans="2:7" ht="15.75" x14ac:dyDescent="0.25">
      <c r="B26" s="7"/>
      <c r="C26" s="7"/>
      <c r="D26" s="7"/>
      <c r="E26" s="505" t="s">
        <v>49</v>
      </c>
      <c r="F26" s="505"/>
      <c r="G26" s="505"/>
    </row>
    <row r="27" spans="2:7" ht="15.75" x14ac:dyDescent="0.25">
      <c r="B27" s="7"/>
      <c r="C27" s="7"/>
      <c r="D27" s="7"/>
      <c r="E27" s="505" t="s">
        <v>104</v>
      </c>
      <c r="F27" s="505"/>
      <c r="G27" s="505"/>
    </row>
    <row r="58" spans="2:7" ht="15.75" x14ac:dyDescent="0.25">
      <c r="B58" s="7"/>
      <c r="C58" s="7"/>
      <c r="D58" s="7"/>
      <c r="E58" s="7"/>
      <c r="F58" s="8"/>
      <c r="G58" s="7"/>
    </row>
    <row r="59" spans="2:7" ht="15.75" x14ac:dyDescent="0.25">
      <c r="B59" s="7"/>
      <c r="C59" s="7"/>
      <c r="D59" s="7"/>
      <c r="E59" s="7"/>
      <c r="F59" s="8"/>
      <c r="G59" s="7"/>
    </row>
    <row r="60" spans="2:7" ht="15.75" x14ac:dyDescent="0.25">
      <c r="B60" s="7"/>
      <c r="C60" s="7"/>
      <c r="D60" s="7"/>
      <c r="E60" s="7"/>
      <c r="F60" s="8"/>
      <c r="G60" s="7"/>
    </row>
    <row r="61" spans="2:7" ht="15.75" x14ac:dyDescent="0.25">
      <c r="B61" s="7"/>
      <c r="C61" s="7"/>
      <c r="D61" s="7"/>
      <c r="E61" s="7"/>
      <c r="F61" s="8"/>
      <c r="G61" s="7"/>
    </row>
    <row r="62" spans="2:7" ht="15.75" x14ac:dyDescent="0.25">
      <c r="B62" s="7"/>
      <c r="C62" s="7"/>
      <c r="D62" s="7"/>
      <c r="E62" s="7"/>
      <c r="F62" s="8"/>
      <c r="G62" s="7"/>
    </row>
    <row r="63" spans="2:7" ht="15.75" x14ac:dyDescent="0.25">
      <c r="B63" s="7"/>
      <c r="C63" s="7"/>
      <c r="D63" s="7"/>
      <c r="E63" s="7"/>
      <c r="F63" s="8"/>
      <c r="G63" s="7"/>
    </row>
    <row r="64" spans="2:7" ht="15.75" x14ac:dyDescent="0.25">
      <c r="B64" s="7"/>
      <c r="C64" s="7"/>
      <c r="D64" s="7"/>
      <c r="E64" s="7"/>
      <c r="F64" s="8"/>
      <c r="G64" s="7"/>
    </row>
    <row r="65" spans="2:7" ht="15.75" x14ac:dyDescent="0.25">
      <c r="B65" s="7"/>
      <c r="C65" s="7"/>
      <c r="D65" s="7"/>
      <c r="E65" s="7"/>
      <c r="F65" s="8"/>
      <c r="G65" s="7"/>
    </row>
    <row r="66" spans="2:7" ht="15.75" x14ac:dyDescent="0.25">
      <c r="B66" s="7"/>
      <c r="C66" s="7"/>
      <c r="D66" s="7"/>
      <c r="E66" s="7"/>
      <c r="F66" s="8"/>
      <c r="G66" s="7"/>
    </row>
    <row r="67" spans="2:7" ht="16.5" x14ac:dyDescent="0.3">
      <c r="B67" s="3"/>
      <c r="C67" s="3"/>
      <c r="D67" s="3"/>
      <c r="E67" s="3"/>
      <c r="F67" s="10"/>
      <c r="G67" s="3"/>
    </row>
  </sheetData>
  <mergeCells count="11">
    <mergeCell ref="E27:G27"/>
    <mergeCell ref="C11:F12"/>
    <mergeCell ref="E21:G21"/>
    <mergeCell ref="E22:G22"/>
    <mergeCell ref="E23:G23"/>
    <mergeCell ref="E26:G26"/>
    <mergeCell ref="B3:G3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4"/>
  <sheetViews>
    <sheetView view="pageBreakPreview" topLeftCell="A43" zoomScaleSheetLayoutView="100" workbookViewId="0">
      <selection activeCell="D29" sqref="D29"/>
    </sheetView>
  </sheetViews>
  <sheetFormatPr defaultRowHeight="15.75" x14ac:dyDescent="0.25"/>
  <cols>
    <col min="1" max="1" width="3.28515625" style="7" customWidth="1"/>
    <col min="2" max="2" width="6" style="7" customWidth="1"/>
    <col min="3" max="3" width="25.85546875" style="7" customWidth="1"/>
    <col min="4" max="4" width="17.28515625" style="8" customWidth="1"/>
    <col min="5" max="5" width="18.28515625" style="7" customWidth="1"/>
    <col min="6" max="6" width="16.7109375" style="8" customWidth="1"/>
    <col min="7" max="7" width="15.85546875" style="7" customWidth="1"/>
    <col min="8" max="16384" width="9.140625" style="7"/>
  </cols>
  <sheetData>
    <row r="1" spans="2:7" x14ac:dyDescent="0.25">
      <c r="G1" s="7" t="s">
        <v>78</v>
      </c>
    </row>
    <row r="3" spans="2:7" ht="16.5" x14ac:dyDescent="0.3">
      <c r="B3" s="530" t="s">
        <v>914</v>
      </c>
      <c r="C3" s="530"/>
      <c r="D3" s="530"/>
      <c r="E3" s="530"/>
      <c r="F3" s="530"/>
      <c r="G3" s="530"/>
    </row>
    <row r="4" spans="2:7" ht="16.5" x14ac:dyDescent="0.3">
      <c r="B4" s="530" t="s">
        <v>101</v>
      </c>
      <c r="C4" s="530"/>
      <c r="D4" s="530"/>
      <c r="E4" s="530"/>
      <c r="F4" s="530"/>
      <c r="G4" s="530"/>
    </row>
    <row r="6" spans="2:7" x14ac:dyDescent="0.25">
      <c r="B6" s="15" t="s">
        <v>0</v>
      </c>
      <c r="C6" s="15" t="s">
        <v>9</v>
      </c>
      <c r="D6" s="16" t="s">
        <v>10</v>
      </c>
      <c r="E6" s="15" t="s">
        <v>11</v>
      </c>
      <c r="F6" s="16" t="s">
        <v>12</v>
      </c>
      <c r="G6" s="15" t="s">
        <v>13</v>
      </c>
    </row>
    <row r="7" spans="2:7" x14ac:dyDescent="0.25">
      <c r="B7" s="12"/>
      <c r="C7" s="13"/>
      <c r="D7" s="17"/>
      <c r="E7" s="13"/>
      <c r="F7" s="17"/>
      <c r="G7" s="18"/>
    </row>
    <row r="8" spans="2:7" x14ac:dyDescent="0.25">
      <c r="B8" s="19"/>
      <c r="C8" s="13"/>
      <c r="D8" s="17"/>
      <c r="E8" s="13"/>
      <c r="F8" s="17"/>
      <c r="G8" s="18"/>
    </row>
    <row r="9" spans="2:7" ht="20.25" x14ac:dyDescent="0.3">
      <c r="B9" s="19"/>
      <c r="C9" s="531" t="s">
        <v>83</v>
      </c>
      <c r="D9" s="532"/>
      <c r="E9" s="532"/>
      <c r="F9" s="532"/>
      <c r="G9" s="533"/>
    </row>
    <row r="10" spans="2:7" x14ac:dyDescent="0.25">
      <c r="B10" s="13"/>
      <c r="C10" s="13"/>
      <c r="D10" s="41"/>
      <c r="E10" s="41"/>
      <c r="F10" s="17"/>
      <c r="G10" s="18"/>
    </row>
    <row r="11" spans="2:7" x14ac:dyDescent="0.25">
      <c r="B11" s="12"/>
      <c r="C11" s="13"/>
      <c r="D11" s="17"/>
      <c r="E11" s="13"/>
      <c r="F11" s="17"/>
      <c r="G11" s="18"/>
    </row>
    <row r="12" spans="2:7" x14ac:dyDescent="0.25">
      <c r="B12" s="12"/>
      <c r="C12" s="13"/>
      <c r="D12" s="17"/>
      <c r="E12" s="13"/>
      <c r="F12" s="17"/>
      <c r="G12" s="18"/>
    </row>
    <row r="13" spans="2:7" x14ac:dyDescent="0.25">
      <c r="B13" s="13"/>
      <c r="C13" s="13"/>
      <c r="D13" s="17"/>
      <c r="E13" s="13"/>
      <c r="F13" s="17"/>
      <c r="G13" s="13"/>
    </row>
    <row r="14" spans="2:7" x14ac:dyDescent="0.25">
      <c r="B14" s="13"/>
      <c r="C14" s="13"/>
      <c r="D14" s="17"/>
      <c r="E14" s="13"/>
      <c r="F14" s="17"/>
      <c r="G14" s="13"/>
    </row>
    <row r="15" spans="2:7" x14ac:dyDescent="0.25">
      <c r="B15" s="13"/>
      <c r="C15" s="13"/>
      <c r="D15" s="17"/>
      <c r="E15" s="13"/>
      <c r="F15" s="17"/>
      <c r="G15" s="13"/>
    </row>
    <row r="16" spans="2:7" x14ac:dyDescent="0.25">
      <c r="B16" s="13"/>
      <c r="C16" s="13"/>
      <c r="D16" s="17"/>
      <c r="E16" s="13"/>
      <c r="F16" s="17"/>
      <c r="G16" s="20">
        <f>SUM(G7:G15)</f>
        <v>0</v>
      </c>
    </row>
    <row r="19" spans="2:11" x14ac:dyDescent="0.25">
      <c r="E19" s="505" t="s">
        <v>69</v>
      </c>
      <c r="F19" s="505"/>
      <c r="G19" s="505"/>
    </row>
    <row r="20" spans="2:11" x14ac:dyDescent="0.25">
      <c r="E20" s="505" t="s">
        <v>103</v>
      </c>
      <c r="F20" s="505"/>
      <c r="G20" s="505"/>
    </row>
    <row r="21" spans="2:11" x14ac:dyDescent="0.25">
      <c r="E21" s="505" t="s">
        <v>82</v>
      </c>
      <c r="F21" s="505"/>
      <c r="G21" s="505"/>
    </row>
    <row r="22" spans="2:11" x14ac:dyDescent="0.25">
      <c r="F22" s="29"/>
      <c r="G22" s="29"/>
    </row>
    <row r="23" spans="2:11" x14ac:dyDescent="0.25">
      <c r="F23" s="30"/>
      <c r="G23" s="29"/>
    </row>
    <row r="24" spans="2:11" x14ac:dyDescent="0.25">
      <c r="E24" s="505" t="s">
        <v>49</v>
      </c>
      <c r="F24" s="505"/>
      <c r="G24" s="505"/>
    </row>
    <row r="25" spans="2:11" x14ac:dyDescent="0.25">
      <c r="E25" s="505" t="s">
        <v>104</v>
      </c>
      <c r="F25" s="505"/>
      <c r="G25" s="505"/>
    </row>
    <row r="28" spans="2:11" ht="16.5" x14ac:dyDescent="0.3">
      <c r="B28" s="530" t="s">
        <v>85</v>
      </c>
      <c r="C28" s="530"/>
      <c r="D28" s="530"/>
      <c r="E28" s="530"/>
      <c r="F28" s="530"/>
      <c r="G28" s="530"/>
    </row>
    <row r="30" spans="2:11" x14ac:dyDescent="0.25">
      <c r="B30" s="15" t="s">
        <v>0</v>
      </c>
      <c r="C30" s="15" t="s">
        <v>9</v>
      </c>
      <c r="D30" s="16" t="s">
        <v>86</v>
      </c>
      <c r="E30" s="15" t="s">
        <v>87</v>
      </c>
      <c r="F30" s="16" t="s">
        <v>88</v>
      </c>
      <c r="G30" s="15" t="s">
        <v>89</v>
      </c>
    </row>
    <row r="31" spans="2:11" x14ac:dyDescent="0.25">
      <c r="B31" s="12"/>
      <c r="C31" s="13"/>
      <c r="D31" s="17"/>
      <c r="E31" s="13"/>
      <c r="F31" s="17"/>
      <c r="G31" s="18"/>
    </row>
    <row r="32" spans="2:11" x14ac:dyDescent="0.25">
      <c r="B32" s="12" t="s">
        <v>75</v>
      </c>
      <c r="C32" s="13" t="s">
        <v>90</v>
      </c>
      <c r="D32" s="17"/>
      <c r="E32" s="13"/>
      <c r="F32" s="17"/>
      <c r="G32" s="18"/>
      <c r="K32" s="7" t="s">
        <v>100</v>
      </c>
    </row>
    <row r="33" spans="2:7" ht="20.25" x14ac:dyDescent="0.3">
      <c r="B33" s="19"/>
      <c r="C33" s="43" t="s">
        <v>91</v>
      </c>
      <c r="D33" s="42"/>
      <c r="E33" s="42"/>
      <c r="F33" s="42"/>
      <c r="G33" s="42"/>
    </row>
    <row r="34" spans="2:7" x14ac:dyDescent="0.25">
      <c r="B34" s="13"/>
      <c r="C34" s="13" t="s">
        <v>92</v>
      </c>
      <c r="D34" s="41"/>
      <c r="E34" s="41"/>
      <c r="F34" s="17"/>
      <c r="G34" s="18"/>
    </row>
    <row r="35" spans="2:7" x14ac:dyDescent="0.25">
      <c r="B35" s="12">
        <v>1</v>
      </c>
      <c r="C35" s="13" t="s">
        <v>93</v>
      </c>
      <c r="D35" s="44">
        <v>2960000</v>
      </c>
      <c r="E35" s="13"/>
      <c r="F35" s="17">
        <f>SUM(D35:E35)</f>
        <v>2960000</v>
      </c>
      <c r="G35" s="18" t="s">
        <v>97</v>
      </c>
    </row>
    <row r="36" spans="2:7" x14ac:dyDescent="0.25">
      <c r="B36" s="12">
        <v>2</v>
      </c>
      <c r="C36" s="13" t="s">
        <v>94</v>
      </c>
      <c r="D36" s="17">
        <v>2405000</v>
      </c>
      <c r="E36" s="13"/>
      <c r="F36" s="17">
        <f t="shared" ref="F36:F39" si="0">SUM(D36:E36)</f>
        <v>2405000</v>
      </c>
      <c r="G36" s="18" t="s">
        <v>97</v>
      </c>
    </row>
    <row r="37" spans="2:7" x14ac:dyDescent="0.25">
      <c r="B37" s="12">
        <v>3</v>
      </c>
      <c r="C37" s="13" t="s">
        <v>95</v>
      </c>
      <c r="D37" s="17">
        <v>4995000</v>
      </c>
      <c r="E37" s="13"/>
      <c r="F37" s="17">
        <f t="shared" si="0"/>
        <v>4995000</v>
      </c>
      <c r="G37" s="18" t="s">
        <v>97</v>
      </c>
    </row>
    <row r="38" spans="2:7" x14ac:dyDescent="0.25">
      <c r="B38" s="13"/>
      <c r="C38" s="13"/>
      <c r="D38" s="17"/>
      <c r="E38" s="13"/>
      <c r="F38" s="17">
        <f t="shared" si="0"/>
        <v>0</v>
      </c>
      <c r="G38" s="18"/>
    </row>
    <row r="39" spans="2:7" x14ac:dyDescent="0.25">
      <c r="B39" s="13" t="s">
        <v>76</v>
      </c>
      <c r="C39" s="13" t="s">
        <v>96</v>
      </c>
      <c r="D39" s="17"/>
      <c r="E39" s="17">
        <v>26852554</v>
      </c>
      <c r="F39" s="17">
        <f t="shared" si="0"/>
        <v>26852554</v>
      </c>
      <c r="G39" s="18" t="s">
        <v>97</v>
      </c>
    </row>
    <row r="40" spans="2:7" x14ac:dyDescent="0.25">
      <c r="B40" s="13"/>
      <c r="C40" s="13"/>
      <c r="D40" s="17"/>
      <c r="E40" s="13"/>
      <c r="F40" s="17"/>
      <c r="G40" s="13" t="s">
        <v>98</v>
      </c>
    </row>
    <row r="41" spans="2:7" x14ac:dyDescent="0.25">
      <c r="B41" s="13"/>
      <c r="C41" s="13"/>
      <c r="D41" s="17"/>
      <c r="E41" s="13"/>
      <c r="F41" s="17"/>
      <c r="G41" s="13"/>
    </row>
    <row r="42" spans="2:7" x14ac:dyDescent="0.25">
      <c r="B42" s="13"/>
      <c r="C42" s="13"/>
      <c r="D42" s="17"/>
      <c r="E42" s="13"/>
      <c r="F42" s="17"/>
      <c r="G42" s="13"/>
    </row>
    <row r="43" spans="2:7" x14ac:dyDescent="0.25">
      <c r="B43" s="13"/>
      <c r="C43" s="13"/>
      <c r="D43" s="17"/>
      <c r="E43" s="13"/>
      <c r="F43" s="17"/>
      <c r="G43" s="13"/>
    </row>
    <row r="44" spans="2:7" x14ac:dyDescent="0.25">
      <c r="B44" s="13"/>
      <c r="C44" s="13"/>
      <c r="D44" s="17"/>
      <c r="E44" s="13"/>
      <c r="F44" s="17"/>
      <c r="G44" s="13"/>
    </row>
    <row r="45" spans="2:7" x14ac:dyDescent="0.25">
      <c r="B45" s="13"/>
      <c r="C45" s="13" t="s">
        <v>6</v>
      </c>
      <c r="D45" s="17">
        <f>SUM(D35:D44)</f>
        <v>10360000</v>
      </c>
      <c r="E45" s="18">
        <f>SUM(E39:E44)</f>
        <v>26852554</v>
      </c>
      <c r="F45" s="17">
        <f>SUM(F35:F41)</f>
        <v>37212554</v>
      </c>
      <c r="G45" s="20">
        <f>SUM(G31:G44)</f>
        <v>0</v>
      </c>
    </row>
    <row r="48" spans="2:7" x14ac:dyDescent="0.25">
      <c r="E48" s="529" t="s">
        <v>99</v>
      </c>
      <c r="F48" s="529"/>
      <c r="G48" s="14"/>
    </row>
    <row r="49" spans="5:7" x14ac:dyDescent="0.25">
      <c r="E49" s="529" t="s">
        <v>70</v>
      </c>
      <c r="F49" s="529"/>
      <c r="G49" s="14"/>
    </row>
    <row r="50" spans="5:7" x14ac:dyDescent="0.25">
      <c r="E50" s="529"/>
      <c r="F50" s="529"/>
    </row>
    <row r="51" spans="5:7" x14ac:dyDescent="0.25">
      <c r="F51" s="7"/>
    </row>
    <row r="52" spans="5:7" x14ac:dyDescent="0.25">
      <c r="F52" s="7"/>
    </row>
    <row r="53" spans="5:7" x14ac:dyDescent="0.25">
      <c r="E53" s="529" t="s">
        <v>71</v>
      </c>
      <c r="F53" s="529"/>
      <c r="G53" s="14"/>
    </row>
    <row r="54" spans="5:7" x14ac:dyDescent="0.25">
      <c r="E54" s="529"/>
      <c r="F54" s="529"/>
      <c r="G54" s="14"/>
    </row>
  </sheetData>
  <mergeCells count="14">
    <mergeCell ref="E21:G21"/>
    <mergeCell ref="E24:G24"/>
    <mergeCell ref="E25:G25"/>
    <mergeCell ref="B3:G3"/>
    <mergeCell ref="B4:G4"/>
    <mergeCell ref="C9:G9"/>
    <mergeCell ref="E19:G19"/>
    <mergeCell ref="E20:G20"/>
    <mergeCell ref="E53:F53"/>
    <mergeCell ref="E54:F54"/>
    <mergeCell ref="B28:G28"/>
    <mergeCell ref="E48:F48"/>
    <mergeCell ref="E49:F49"/>
    <mergeCell ref="E50:F50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6"/>
  <sheetViews>
    <sheetView view="pageBreakPreview" zoomScaleNormal="100" zoomScaleSheetLayoutView="100" workbookViewId="0">
      <selection activeCell="C11" sqref="C11"/>
    </sheetView>
  </sheetViews>
  <sheetFormatPr defaultRowHeight="15.75" x14ac:dyDescent="0.25"/>
  <cols>
    <col min="1" max="1" width="1.5703125" style="7" customWidth="1"/>
    <col min="2" max="2" width="4.42578125" style="7" customWidth="1"/>
    <col min="3" max="3" width="20.5703125" style="7" customWidth="1"/>
    <col min="4" max="4" width="11.140625" style="7" customWidth="1"/>
    <col min="5" max="5" width="11.7109375" style="7" customWidth="1"/>
    <col min="6" max="6" width="12.42578125" style="7" customWidth="1"/>
    <col min="7" max="7" width="6.7109375" style="7" customWidth="1"/>
    <col min="8" max="8" width="7.28515625" style="7" customWidth="1"/>
    <col min="9" max="9" width="9.85546875" style="7" customWidth="1"/>
    <col min="10" max="10" width="10.85546875" style="7" customWidth="1"/>
    <col min="11" max="11" width="11.5703125" style="7" customWidth="1"/>
    <col min="12" max="16384" width="9.140625" style="7"/>
  </cols>
  <sheetData>
    <row r="1" spans="2:11" x14ac:dyDescent="0.25">
      <c r="K1" s="7" t="s">
        <v>81</v>
      </c>
    </row>
    <row r="2" spans="2:11" x14ac:dyDescent="0.25">
      <c r="B2" s="506" t="s">
        <v>102</v>
      </c>
      <c r="C2" s="506"/>
      <c r="D2" s="506"/>
      <c r="E2" s="506"/>
      <c r="F2" s="506"/>
      <c r="G2" s="506"/>
      <c r="H2" s="506"/>
      <c r="I2" s="506"/>
      <c r="J2" s="506"/>
      <c r="K2" s="506"/>
    </row>
    <row r="3" spans="2:11" x14ac:dyDescent="0.25">
      <c r="B3" s="506" t="s">
        <v>915</v>
      </c>
      <c r="C3" s="506"/>
      <c r="D3" s="506"/>
      <c r="E3" s="506"/>
      <c r="F3" s="506"/>
      <c r="G3" s="506"/>
      <c r="H3" s="506"/>
      <c r="I3" s="506"/>
      <c r="J3" s="506"/>
      <c r="K3" s="506"/>
    </row>
    <row r="4" spans="2:1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</row>
    <row r="6" spans="2:11" x14ac:dyDescent="0.25">
      <c r="B6" s="508" t="s">
        <v>0</v>
      </c>
      <c r="C6" s="511" t="s">
        <v>15</v>
      </c>
      <c r="D6" s="511" t="s">
        <v>16</v>
      </c>
      <c r="E6" s="511" t="s">
        <v>47</v>
      </c>
      <c r="F6" s="511" t="s">
        <v>17</v>
      </c>
      <c r="G6" s="514" t="s">
        <v>18</v>
      </c>
      <c r="H6" s="515"/>
      <c r="I6" s="515"/>
      <c r="J6" s="515"/>
      <c r="K6" s="516"/>
    </row>
    <row r="7" spans="2:11" x14ac:dyDescent="0.25">
      <c r="B7" s="509"/>
      <c r="C7" s="512"/>
      <c r="D7" s="512"/>
      <c r="E7" s="512"/>
      <c r="F7" s="512"/>
      <c r="G7" s="508" t="s">
        <v>19</v>
      </c>
      <c r="H7" s="508" t="s">
        <v>20</v>
      </c>
      <c r="I7" s="511" t="s">
        <v>21</v>
      </c>
      <c r="J7" s="511" t="s">
        <v>22</v>
      </c>
      <c r="K7" s="511" t="s">
        <v>23</v>
      </c>
    </row>
    <row r="8" spans="2:11" x14ac:dyDescent="0.25">
      <c r="B8" s="21"/>
      <c r="C8" s="21"/>
      <c r="D8" s="21"/>
      <c r="E8" s="21"/>
      <c r="F8" s="21"/>
      <c r="G8" s="534"/>
      <c r="H8" s="510"/>
      <c r="I8" s="513"/>
      <c r="J8" s="513"/>
      <c r="K8" s="513"/>
    </row>
    <row r="9" spans="2:11" x14ac:dyDescent="0.25">
      <c r="B9" s="13">
        <v>1</v>
      </c>
      <c r="C9" s="13" t="s">
        <v>916</v>
      </c>
      <c r="D9" s="17">
        <v>4133800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</row>
    <row r="10" spans="2:11" x14ac:dyDescent="0.25">
      <c r="B10" s="13"/>
      <c r="C10" s="13" t="s">
        <v>917</v>
      </c>
      <c r="D10" s="13"/>
      <c r="E10" s="13"/>
      <c r="F10" s="17"/>
      <c r="G10" s="13"/>
      <c r="H10" s="13"/>
      <c r="I10" s="13"/>
      <c r="J10" s="13"/>
      <c r="K10" s="13"/>
    </row>
    <row r="11" spans="2:11" ht="15.75" customHeight="1" x14ac:dyDescent="0.25">
      <c r="B11" s="13"/>
      <c r="C11" s="444"/>
      <c r="D11" s="442"/>
      <c r="E11" s="442"/>
      <c r="F11" s="442"/>
      <c r="G11" s="442"/>
      <c r="H11" s="442"/>
      <c r="I11" s="442"/>
      <c r="J11" s="441"/>
      <c r="K11" s="13"/>
    </row>
    <row r="12" spans="2:11" ht="15.75" customHeight="1" x14ac:dyDescent="0.25">
      <c r="B12" s="13"/>
      <c r="C12" s="439"/>
      <c r="D12" s="443"/>
      <c r="E12" s="443"/>
      <c r="F12" s="443"/>
      <c r="G12" s="443"/>
      <c r="H12" s="443"/>
      <c r="I12" s="443"/>
      <c r="J12" s="440"/>
      <c r="K12" s="13"/>
    </row>
    <row r="13" spans="2:11" x14ac:dyDescent="0.25"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2:1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2:1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2:11" x14ac:dyDescent="0.25"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2:11" x14ac:dyDescent="0.25"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20" spans="2:11" x14ac:dyDescent="0.25">
      <c r="G20" s="30"/>
      <c r="H20" s="505" t="s">
        <v>69</v>
      </c>
      <c r="I20" s="505"/>
      <c r="J20" s="505"/>
      <c r="K20" s="505"/>
    </row>
    <row r="21" spans="2:11" x14ac:dyDescent="0.25">
      <c r="G21" s="14"/>
      <c r="H21" s="505" t="s">
        <v>103</v>
      </c>
      <c r="I21" s="505"/>
      <c r="J21" s="505"/>
      <c r="K21" s="505"/>
    </row>
    <row r="22" spans="2:11" x14ac:dyDescent="0.25">
      <c r="F22" s="14"/>
      <c r="G22" s="14"/>
      <c r="H22" s="505" t="s">
        <v>82</v>
      </c>
      <c r="I22" s="505"/>
      <c r="J22" s="505"/>
      <c r="K22" s="505"/>
    </row>
    <row r="23" spans="2:11" x14ac:dyDescent="0.25">
      <c r="I23" s="29"/>
      <c r="J23" s="29"/>
    </row>
    <row r="24" spans="2:11" x14ac:dyDescent="0.25">
      <c r="I24" s="30"/>
      <c r="J24" s="29"/>
    </row>
    <row r="25" spans="2:11" x14ac:dyDescent="0.25">
      <c r="G25" s="14"/>
      <c r="H25" s="505" t="s">
        <v>49</v>
      </c>
      <c r="I25" s="505"/>
      <c r="J25" s="505"/>
      <c r="K25" s="505"/>
    </row>
    <row r="26" spans="2:11" x14ac:dyDescent="0.25">
      <c r="G26" s="14"/>
      <c r="H26" s="505" t="s">
        <v>104</v>
      </c>
      <c r="I26" s="505"/>
      <c r="J26" s="505"/>
      <c r="K26" s="505"/>
    </row>
  </sheetData>
  <mergeCells count="18">
    <mergeCell ref="H26:K26"/>
    <mergeCell ref="H20:K20"/>
    <mergeCell ref="H21:K21"/>
    <mergeCell ref="H22:K22"/>
    <mergeCell ref="H25:K25"/>
    <mergeCell ref="B2:K2"/>
    <mergeCell ref="B3:K3"/>
    <mergeCell ref="B6:B7"/>
    <mergeCell ref="C6:C7"/>
    <mergeCell ref="D6:D7"/>
    <mergeCell ref="E6:E7"/>
    <mergeCell ref="F6:F7"/>
    <mergeCell ref="G6:K6"/>
    <mergeCell ref="G7:G8"/>
    <mergeCell ref="H7:H8"/>
    <mergeCell ref="I7:I8"/>
    <mergeCell ref="J7:J8"/>
    <mergeCell ref="K7:K8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1"/>
  <sheetViews>
    <sheetView view="pageBreakPreview" topLeftCell="A5" zoomScaleNormal="100" zoomScaleSheetLayoutView="100" workbookViewId="0">
      <selection activeCell="G16" sqref="G16"/>
    </sheetView>
  </sheetViews>
  <sheetFormatPr defaultRowHeight="15" x14ac:dyDescent="0.25"/>
  <cols>
    <col min="1" max="1" width="1.85546875" customWidth="1"/>
    <col min="2" max="2" width="5.5703125" customWidth="1"/>
    <col min="3" max="3" width="16.42578125" bestFit="1" customWidth="1"/>
    <col min="4" max="4" width="18.28515625" customWidth="1"/>
    <col min="5" max="5" width="11.42578125" customWidth="1"/>
    <col min="6" max="6" width="11.28515625" customWidth="1"/>
    <col min="7" max="7" width="10.7109375" customWidth="1"/>
    <col min="8" max="8" width="10.140625" customWidth="1"/>
    <col min="9" max="9" width="19.28515625" customWidth="1"/>
  </cols>
  <sheetData>
    <row r="2" spans="2:9" ht="15.75" x14ac:dyDescent="0.25">
      <c r="B2" s="7"/>
      <c r="C2" s="7"/>
      <c r="D2" s="7"/>
      <c r="E2" s="7"/>
      <c r="F2" s="7"/>
      <c r="G2" s="7"/>
      <c r="H2" s="7"/>
      <c r="I2" s="22" t="s">
        <v>36</v>
      </c>
    </row>
    <row r="3" spans="2:9" ht="15.75" x14ac:dyDescent="0.25">
      <c r="B3" s="7"/>
      <c r="C3" s="7"/>
      <c r="D3" s="7"/>
      <c r="E3" s="7"/>
      <c r="F3" s="7"/>
      <c r="G3" s="7"/>
      <c r="H3" s="7"/>
      <c r="I3" s="7"/>
    </row>
    <row r="4" spans="2:9" ht="15.75" x14ac:dyDescent="0.25">
      <c r="B4" s="506" t="s">
        <v>918</v>
      </c>
      <c r="C4" s="506"/>
      <c r="D4" s="506"/>
      <c r="E4" s="506"/>
      <c r="F4" s="506"/>
      <c r="G4" s="506"/>
      <c r="H4" s="506"/>
      <c r="I4" s="506"/>
    </row>
    <row r="5" spans="2:9" ht="15.75" x14ac:dyDescent="0.25">
      <c r="B5" s="7"/>
      <c r="C5" s="7"/>
      <c r="D5" s="7"/>
      <c r="E5" s="7"/>
      <c r="F5" s="7"/>
      <c r="G5" s="7"/>
      <c r="H5" s="7"/>
      <c r="I5" s="7"/>
    </row>
    <row r="6" spans="2:9" ht="15.75" x14ac:dyDescent="0.25">
      <c r="B6" s="535" t="s">
        <v>0</v>
      </c>
      <c r="C6" s="535" t="s">
        <v>24</v>
      </c>
      <c r="D6" s="40" t="s">
        <v>79</v>
      </c>
      <c r="E6" s="538" t="s">
        <v>25</v>
      </c>
      <c r="F6" s="539"/>
      <c r="G6" s="539"/>
      <c r="H6" s="540"/>
      <c r="I6" s="535" t="s">
        <v>30</v>
      </c>
    </row>
    <row r="7" spans="2:9" ht="15.75" x14ac:dyDescent="0.25">
      <c r="B7" s="536"/>
      <c r="C7" s="536"/>
      <c r="D7" s="65" t="s">
        <v>80</v>
      </c>
      <c r="E7" s="12" t="s">
        <v>26</v>
      </c>
      <c r="F7" s="12" t="s">
        <v>27</v>
      </c>
      <c r="G7" s="12" t="s">
        <v>28</v>
      </c>
      <c r="H7" s="12" t="s">
        <v>29</v>
      </c>
      <c r="I7" s="536"/>
    </row>
    <row r="8" spans="2:9" ht="15.75" x14ac:dyDescent="0.25">
      <c r="B8" s="537"/>
      <c r="C8" s="537"/>
      <c r="D8" s="66"/>
      <c r="E8" s="23">
        <v>0.5</v>
      </c>
      <c r="F8" s="23">
        <v>0.5</v>
      </c>
      <c r="G8" s="23">
        <v>0.5</v>
      </c>
      <c r="H8" s="23">
        <v>1</v>
      </c>
      <c r="I8" s="537"/>
    </row>
    <row r="9" spans="2:9" ht="15.75" x14ac:dyDescent="0.25">
      <c r="B9" s="13"/>
      <c r="C9" s="13"/>
      <c r="D9" s="13"/>
      <c r="E9" s="13"/>
      <c r="F9" s="13"/>
      <c r="G9" s="13"/>
      <c r="H9" s="13"/>
      <c r="I9" s="13"/>
    </row>
    <row r="10" spans="2:9" ht="15.75" x14ac:dyDescent="0.25">
      <c r="B10" s="13"/>
      <c r="C10" s="13"/>
      <c r="D10" s="13"/>
      <c r="E10" s="13"/>
      <c r="F10" s="13"/>
      <c r="G10" s="13"/>
      <c r="H10" s="13"/>
      <c r="I10" s="13"/>
    </row>
    <row r="11" spans="2:9" ht="15.75" x14ac:dyDescent="0.25">
      <c r="B11" s="13"/>
      <c r="C11" s="13"/>
      <c r="D11" s="541" t="s">
        <v>51</v>
      </c>
      <c r="E11" s="542"/>
      <c r="F11" s="13"/>
      <c r="G11" s="13"/>
      <c r="H11" s="13"/>
      <c r="I11" s="13"/>
    </row>
    <row r="12" spans="2:9" ht="15.75" x14ac:dyDescent="0.25">
      <c r="B12" s="13"/>
      <c r="C12" s="13"/>
      <c r="D12" s="543"/>
      <c r="E12" s="544"/>
      <c r="F12" s="13"/>
      <c r="G12" s="13"/>
      <c r="H12" s="13"/>
      <c r="I12" s="13"/>
    </row>
    <row r="13" spans="2:9" ht="15.75" x14ac:dyDescent="0.25">
      <c r="B13" s="13"/>
      <c r="C13" s="13"/>
      <c r="D13" s="13"/>
      <c r="E13" s="13"/>
      <c r="F13" s="13"/>
      <c r="G13" s="13"/>
      <c r="H13" s="13"/>
      <c r="I13" s="13"/>
    </row>
    <row r="14" spans="2:9" ht="15.75" x14ac:dyDescent="0.25">
      <c r="B14" s="13"/>
      <c r="C14" s="13"/>
      <c r="D14" s="13"/>
      <c r="E14" s="13"/>
      <c r="F14" s="13"/>
      <c r="G14" s="13"/>
      <c r="H14" s="13"/>
      <c r="I14" s="13"/>
    </row>
    <row r="15" spans="2:9" ht="15.75" x14ac:dyDescent="0.25">
      <c r="B15" s="13"/>
      <c r="C15" s="13"/>
      <c r="D15" s="13"/>
      <c r="E15" s="13"/>
      <c r="F15" s="13"/>
      <c r="G15" s="13"/>
      <c r="H15" s="13"/>
      <c r="I15" s="13"/>
    </row>
    <row r="16" spans="2:9" ht="15.75" x14ac:dyDescent="0.25">
      <c r="B16" s="13"/>
      <c r="C16" s="13"/>
      <c r="D16" s="13"/>
      <c r="E16" s="13"/>
      <c r="F16" s="13"/>
      <c r="G16" s="13"/>
      <c r="H16" s="13"/>
      <c r="I16" s="13"/>
    </row>
    <row r="17" spans="2:10" ht="15.75" x14ac:dyDescent="0.25">
      <c r="B17" s="13"/>
      <c r="C17" s="13"/>
      <c r="D17" s="13"/>
      <c r="E17" s="13"/>
      <c r="F17" s="13"/>
      <c r="G17" s="13"/>
      <c r="H17" s="13"/>
      <c r="I17" s="13"/>
    </row>
    <row r="18" spans="2:10" ht="15.75" x14ac:dyDescent="0.25">
      <c r="B18" s="13"/>
      <c r="C18" s="13"/>
      <c r="D18" s="13"/>
      <c r="E18" s="13"/>
      <c r="F18" s="13"/>
      <c r="G18" s="13"/>
      <c r="H18" s="13"/>
      <c r="I18" s="13"/>
    </row>
    <row r="19" spans="2:10" ht="15.75" x14ac:dyDescent="0.25">
      <c r="B19" s="7"/>
      <c r="C19" s="7"/>
      <c r="D19" s="7"/>
      <c r="E19" s="7"/>
      <c r="F19" s="7"/>
      <c r="G19" s="7"/>
      <c r="H19" s="7"/>
      <c r="I19" s="7"/>
    </row>
    <row r="20" spans="2:10" ht="15.75" x14ac:dyDescent="0.25">
      <c r="B20" s="7"/>
      <c r="C20" s="7"/>
      <c r="D20" s="7"/>
      <c r="E20" s="7"/>
      <c r="F20" s="7"/>
      <c r="G20" s="505" t="s">
        <v>69</v>
      </c>
      <c r="H20" s="505"/>
      <c r="I20" s="505"/>
      <c r="J20" s="505"/>
    </row>
    <row r="21" spans="2:10" ht="15.75" x14ac:dyDescent="0.25">
      <c r="B21" s="7"/>
      <c r="C21" s="7"/>
      <c r="D21" s="7"/>
      <c r="E21" s="7"/>
      <c r="F21" s="14"/>
      <c r="G21" s="505" t="s">
        <v>103</v>
      </c>
      <c r="H21" s="505"/>
      <c r="I21" s="505"/>
      <c r="J21" s="505"/>
    </row>
    <row r="22" spans="2:10" ht="15.75" x14ac:dyDescent="0.25">
      <c r="B22" s="7"/>
      <c r="C22" s="7"/>
      <c r="D22" s="7"/>
      <c r="E22" s="7"/>
      <c r="F22" s="14"/>
      <c r="G22" s="505" t="s">
        <v>82</v>
      </c>
      <c r="H22" s="505"/>
      <c r="I22" s="505"/>
      <c r="J22" s="505"/>
    </row>
    <row r="23" spans="2:10" ht="15.75" x14ac:dyDescent="0.25">
      <c r="B23" s="7"/>
      <c r="C23" s="7"/>
      <c r="D23" s="7"/>
      <c r="E23" s="7"/>
      <c r="F23" s="7"/>
      <c r="G23" s="7"/>
      <c r="H23" s="29"/>
      <c r="I23" s="29"/>
      <c r="J23" s="7"/>
    </row>
    <row r="24" spans="2:10" ht="15.75" x14ac:dyDescent="0.25">
      <c r="B24" s="7"/>
      <c r="C24" s="7"/>
      <c r="D24" s="7"/>
      <c r="E24" s="7"/>
      <c r="F24" s="7"/>
      <c r="G24" s="7"/>
      <c r="H24" s="30"/>
      <c r="I24" s="29"/>
      <c r="J24" s="7"/>
    </row>
    <row r="25" spans="2:10" ht="15.75" x14ac:dyDescent="0.25">
      <c r="B25" s="7"/>
      <c r="C25" s="7"/>
      <c r="D25" s="7"/>
      <c r="E25" s="7"/>
      <c r="F25" s="7"/>
      <c r="G25" s="505" t="s">
        <v>49</v>
      </c>
      <c r="H25" s="505"/>
      <c r="I25" s="505"/>
      <c r="J25" s="505"/>
    </row>
    <row r="26" spans="2:10" ht="15.75" x14ac:dyDescent="0.25">
      <c r="B26" s="7"/>
      <c r="C26" s="7"/>
      <c r="D26" s="7"/>
      <c r="E26" s="7"/>
      <c r="F26" s="14"/>
      <c r="G26" s="505" t="s">
        <v>104</v>
      </c>
      <c r="H26" s="505"/>
      <c r="I26" s="505"/>
      <c r="J26" s="505"/>
    </row>
    <row r="36" spans="2:9" ht="15.75" x14ac:dyDescent="0.25">
      <c r="B36" s="7"/>
      <c r="C36" s="7"/>
      <c r="D36" s="7"/>
      <c r="E36" s="7"/>
      <c r="F36" s="7"/>
      <c r="G36" s="7"/>
      <c r="H36" s="7"/>
      <c r="I36" s="22"/>
    </row>
    <row r="37" spans="2:9" ht="15.75" x14ac:dyDescent="0.25">
      <c r="B37" s="7"/>
      <c r="C37" s="7"/>
      <c r="D37" s="7"/>
      <c r="E37" s="7"/>
      <c r="F37" s="7"/>
      <c r="G37" s="7"/>
      <c r="H37" s="7"/>
      <c r="I37" s="7"/>
    </row>
    <row r="38" spans="2:9" ht="15.75" x14ac:dyDescent="0.25">
      <c r="B38" s="7"/>
      <c r="C38" s="7"/>
      <c r="D38" s="7"/>
      <c r="E38" s="7"/>
      <c r="F38" s="7"/>
      <c r="G38" s="7"/>
      <c r="H38" s="7"/>
      <c r="I38" s="7"/>
    </row>
    <row r="39" spans="2:9" ht="15.75" x14ac:dyDescent="0.25">
      <c r="B39" s="7"/>
      <c r="C39" s="7"/>
      <c r="D39" s="7"/>
      <c r="E39" s="7"/>
      <c r="F39" s="7"/>
      <c r="G39" s="7"/>
      <c r="H39" s="7"/>
      <c r="I39" s="7"/>
    </row>
    <row r="40" spans="2:9" ht="15.75" x14ac:dyDescent="0.25">
      <c r="B40" s="7"/>
      <c r="C40" s="7"/>
      <c r="D40" s="7"/>
      <c r="E40" s="7"/>
      <c r="F40" s="7"/>
      <c r="G40" s="7"/>
      <c r="H40" s="7"/>
      <c r="I40" s="7"/>
    </row>
    <row r="41" spans="2:9" ht="15.75" x14ac:dyDescent="0.25">
      <c r="B41" s="7"/>
      <c r="C41" s="7"/>
      <c r="D41" s="7"/>
      <c r="E41" s="7"/>
      <c r="F41" s="7"/>
      <c r="G41" s="7"/>
      <c r="H41" s="7"/>
      <c r="I41" s="7"/>
    </row>
    <row r="42" spans="2:9" ht="15.75" x14ac:dyDescent="0.25">
      <c r="B42" s="7"/>
      <c r="C42" s="7"/>
      <c r="D42" s="7"/>
      <c r="E42" s="7"/>
      <c r="F42" s="7"/>
      <c r="G42" s="7"/>
      <c r="H42" s="7"/>
      <c r="I42" s="7"/>
    </row>
    <row r="43" spans="2:9" ht="15.75" x14ac:dyDescent="0.25">
      <c r="B43" s="7"/>
      <c r="C43" s="7"/>
      <c r="D43" s="7"/>
      <c r="E43" s="7"/>
      <c r="F43" s="7"/>
      <c r="G43" s="7"/>
      <c r="H43" s="7"/>
      <c r="I43" s="7"/>
    </row>
    <row r="44" spans="2:9" ht="15.75" x14ac:dyDescent="0.25">
      <c r="B44" s="7"/>
      <c r="C44" s="7"/>
      <c r="D44" s="7"/>
      <c r="E44" s="7"/>
      <c r="F44" s="7"/>
      <c r="G44" s="7"/>
      <c r="H44" s="7"/>
      <c r="I44" s="7"/>
    </row>
    <row r="45" spans="2:9" ht="15.75" x14ac:dyDescent="0.25">
      <c r="B45" s="7"/>
      <c r="C45" s="7"/>
      <c r="D45" s="7"/>
      <c r="E45" s="7"/>
      <c r="F45" s="7"/>
      <c r="G45" s="7"/>
      <c r="H45" s="7"/>
      <c r="I45" s="7"/>
    </row>
    <row r="46" spans="2:9" ht="15.75" x14ac:dyDescent="0.25">
      <c r="B46" s="7"/>
      <c r="C46" s="7"/>
      <c r="D46" s="7"/>
      <c r="E46" s="7"/>
      <c r="F46" s="7"/>
      <c r="G46" s="7"/>
      <c r="H46" s="7"/>
      <c r="I46" s="7"/>
    </row>
    <row r="47" spans="2:9" ht="15.75" x14ac:dyDescent="0.25">
      <c r="B47" s="7"/>
      <c r="C47" s="7"/>
      <c r="D47" s="7"/>
      <c r="E47" s="7"/>
      <c r="F47" s="7"/>
      <c r="G47" s="7"/>
      <c r="H47" s="7"/>
      <c r="I47" s="7"/>
    </row>
    <row r="48" spans="2:9" ht="15.75" x14ac:dyDescent="0.25">
      <c r="B48" s="7"/>
      <c r="C48" s="7"/>
      <c r="D48" s="7"/>
      <c r="E48" s="7"/>
      <c r="F48" s="7"/>
      <c r="G48" s="7"/>
      <c r="H48" s="7"/>
      <c r="I48" s="7"/>
    </row>
    <row r="49" spans="2:9" ht="15.75" x14ac:dyDescent="0.25">
      <c r="B49" s="7"/>
      <c r="C49" s="7"/>
      <c r="D49" s="7"/>
      <c r="E49" s="7"/>
      <c r="F49" s="7"/>
      <c r="G49" s="7"/>
      <c r="H49" s="7"/>
      <c r="I49" s="7"/>
    </row>
    <row r="50" spans="2:9" ht="15.75" x14ac:dyDescent="0.25">
      <c r="B50" s="7"/>
      <c r="C50" s="7"/>
      <c r="D50" s="7"/>
      <c r="E50" s="7"/>
      <c r="F50" s="7"/>
      <c r="G50" s="7"/>
      <c r="H50" s="7"/>
      <c r="I50" s="7"/>
    </row>
    <row r="51" spans="2:9" ht="15.75" x14ac:dyDescent="0.25">
      <c r="B51" s="7"/>
      <c r="C51" s="7"/>
      <c r="D51" s="7"/>
      <c r="E51" s="7"/>
      <c r="F51" s="7"/>
      <c r="G51" s="7"/>
      <c r="H51" s="7"/>
      <c r="I51" s="7"/>
    </row>
    <row r="52" spans="2:9" ht="15.75" x14ac:dyDescent="0.25">
      <c r="B52" s="7"/>
      <c r="C52" s="7"/>
      <c r="D52" s="7"/>
      <c r="E52" s="7"/>
      <c r="F52" s="7"/>
      <c r="G52" s="7"/>
      <c r="H52" s="7"/>
      <c r="I52" s="7"/>
    </row>
    <row r="53" spans="2:9" ht="15.75" x14ac:dyDescent="0.25">
      <c r="B53" s="7"/>
      <c r="C53" s="7"/>
      <c r="D53" s="7"/>
      <c r="E53" s="7"/>
      <c r="F53" s="7"/>
      <c r="G53" s="7"/>
      <c r="H53" s="7"/>
      <c r="I53" s="7"/>
    </row>
    <row r="54" spans="2:9" ht="15.75" x14ac:dyDescent="0.25">
      <c r="B54" s="7"/>
      <c r="C54" s="7"/>
      <c r="D54" s="7"/>
      <c r="E54" s="7"/>
      <c r="F54" s="7"/>
      <c r="G54" s="7"/>
      <c r="H54" s="7"/>
      <c r="I54" s="7"/>
    </row>
    <row r="55" spans="2:9" ht="15.75" x14ac:dyDescent="0.25">
      <c r="B55" s="7"/>
      <c r="C55" s="7"/>
      <c r="D55" s="7"/>
      <c r="E55" s="7"/>
      <c r="F55" s="7"/>
      <c r="G55" s="7"/>
      <c r="H55" s="7"/>
      <c r="I55" s="7"/>
    </row>
    <row r="56" spans="2:9" ht="15.75" x14ac:dyDescent="0.25">
      <c r="B56" s="7"/>
      <c r="C56" s="7"/>
      <c r="D56" s="7"/>
      <c r="E56" s="7"/>
      <c r="F56" s="7"/>
      <c r="G56" s="7"/>
      <c r="H56" s="7"/>
      <c r="I56" s="7"/>
    </row>
    <row r="57" spans="2:9" ht="15.75" x14ac:dyDescent="0.25">
      <c r="B57" s="7"/>
      <c r="C57" s="7"/>
      <c r="D57" s="7"/>
      <c r="E57" s="7"/>
      <c r="F57" s="7"/>
      <c r="G57" s="7"/>
      <c r="H57" s="7"/>
      <c r="I57" s="7"/>
    </row>
    <row r="58" spans="2:9" ht="15.75" x14ac:dyDescent="0.25">
      <c r="B58" s="7"/>
      <c r="C58" s="7"/>
      <c r="D58" s="7"/>
      <c r="E58" s="7"/>
      <c r="F58" s="7"/>
      <c r="G58" s="7"/>
      <c r="H58" s="7"/>
      <c r="I58" s="7"/>
    </row>
    <row r="59" spans="2:9" ht="15.75" x14ac:dyDescent="0.25">
      <c r="B59" s="7"/>
      <c r="C59" s="7"/>
      <c r="D59" s="7"/>
      <c r="E59" s="7"/>
      <c r="F59" s="7"/>
      <c r="G59" s="7"/>
      <c r="H59" s="7"/>
      <c r="I59" s="7"/>
    </row>
    <row r="60" spans="2:9" ht="15.75" x14ac:dyDescent="0.25">
      <c r="B60" s="7"/>
      <c r="C60" s="7"/>
      <c r="D60" s="7"/>
      <c r="E60" s="7"/>
      <c r="F60" s="7"/>
      <c r="G60" s="7"/>
      <c r="H60" s="7"/>
      <c r="I60" s="7"/>
    </row>
    <row r="61" spans="2:9" ht="15.75" x14ac:dyDescent="0.25">
      <c r="B61" s="7"/>
      <c r="C61" s="7"/>
      <c r="D61" s="7"/>
      <c r="E61" s="7"/>
      <c r="F61" s="14"/>
      <c r="G61" s="14"/>
      <c r="H61" s="14"/>
      <c r="I61" s="14"/>
    </row>
  </sheetData>
  <mergeCells count="11">
    <mergeCell ref="G26:J26"/>
    <mergeCell ref="D11:E12"/>
    <mergeCell ref="G20:J20"/>
    <mergeCell ref="G21:J21"/>
    <mergeCell ref="G22:J22"/>
    <mergeCell ref="G25:J25"/>
    <mergeCell ref="B4:I4"/>
    <mergeCell ref="B6:B8"/>
    <mergeCell ref="C6:C8"/>
    <mergeCell ref="E6:H6"/>
    <mergeCell ref="I6:I8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3"/>
  <sheetViews>
    <sheetView view="pageBreakPreview" zoomScaleSheetLayoutView="100" workbookViewId="0">
      <selection activeCell="B3" sqref="B3"/>
    </sheetView>
  </sheetViews>
  <sheetFormatPr defaultRowHeight="15" x14ac:dyDescent="0.25"/>
  <cols>
    <col min="1" max="1" width="3" customWidth="1"/>
    <col min="2" max="2" width="5.140625" customWidth="1"/>
    <col min="3" max="3" width="25.28515625" customWidth="1"/>
    <col min="4" max="4" width="12.5703125" customWidth="1"/>
    <col min="5" max="5" width="11.7109375" customWidth="1"/>
    <col min="6" max="6" width="11.140625" customWidth="1"/>
    <col min="7" max="7" width="10.5703125" customWidth="1"/>
    <col min="8" max="8" width="20" customWidth="1"/>
  </cols>
  <sheetData>
    <row r="1" spans="2:8" ht="15.75" x14ac:dyDescent="0.25">
      <c r="B1" s="7"/>
      <c r="C1" s="7"/>
      <c r="D1" s="7"/>
      <c r="E1" s="7"/>
      <c r="F1" s="7"/>
      <c r="G1" s="7"/>
      <c r="H1" s="7" t="s">
        <v>32</v>
      </c>
    </row>
    <row r="2" spans="2:8" ht="15.75" x14ac:dyDescent="0.25">
      <c r="B2" s="506" t="s">
        <v>919</v>
      </c>
      <c r="C2" s="506"/>
      <c r="D2" s="506"/>
      <c r="E2" s="506"/>
      <c r="F2" s="506"/>
      <c r="G2" s="506"/>
      <c r="H2" s="506"/>
    </row>
    <row r="3" spans="2:8" ht="15.75" x14ac:dyDescent="0.25">
      <c r="B3" s="7"/>
      <c r="C3" s="7"/>
      <c r="D3" s="7"/>
      <c r="E3" s="7"/>
      <c r="F3" s="7"/>
      <c r="G3" s="7"/>
      <c r="H3" s="7"/>
    </row>
    <row r="4" spans="2:8" ht="12" customHeight="1" x14ac:dyDescent="0.25">
      <c r="B4" s="508" t="s">
        <v>0</v>
      </c>
      <c r="C4" s="511" t="s">
        <v>48</v>
      </c>
      <c r="D4" s="514" t="s">
        <v>25</v>
      </c>
      <c r="E4" s="515"/>
      <c r="F4" s="515"/>
      <c r="G4" s="516"/>
      <c r="H4" s="508" t="s">
        <v>30</v>
      </c>
    </row>
    <row r="5" spans="2:8" ht="12" customHeight="1" x14ac:dyDescent="0.25">
      <c r="B5" s="509"/>
      <c r="C5" s="512"/>
      <c r="D5" s="11" t="s">
        <v>26</v>
      </c>
      <c r="E5" s="11" t="s">
        <v>27</v>
      </c>
      <c r="F5" s="11" t="s">
        <v>28</v>
      </c>
      <c r="G5" s="11" t="s">
        <v>29</v>
      </c>
      <c r="H5" s="509"/>
    </row>
    <row r="6" spans="2:8" ht="12" customHeight="1" x14ac:dyDescent="0.25">
      <c r="B6" s="510"/>
      <c r="C6" s="513"/>
      <c r="D6" s="24">
        <v>0.5</v>
      </c>
      <c r="E6" s="24">
        <v>0.5</v>
      </c>
      <c r="F6" s="24">
        <v>0.5</v>
      </c>
      <c r="G6" s="24">
        <v>1</v>
      </c>
      <c r="H6" s="510"/>
    </row>
    <row r="7" spans="2:8" ht="15.75" x14ac:dyDescent="0.25">
      <c r="B7" s="13"/>
      <c r="C7" s="13"/>
      <c r="D7" s="13"/>
      <c r="E7" s="13"/>
      <c r="F7" s="13"/>
      <c r="G7" s="13"/>
      <c r="H7" s="13"/>
    </row>
    <row r="8" spans="2:8" ht="15.75" x14ac:dyDescent="0.25">
      <c r="B8" s="13"/>
      <c r="C8" s="13"/>
      <c r="D8" s="13"/>
      <c r="E8" s="13"/>
      <c r="F8" s="13"/>
      <c r="G8" s="13"/>
      <c r="H8" s="13"/>
    </row>
    <row r="9" spans="2:8" ht="15.75" customHeight="1" x14ac:dyDescent="0.25">
      <c r="B9" s="13"/>
      <c r="C9" s="517" t="s">
        <v>51</v>
      </c>
      <c r="D9" s="518"/>
      <c r="E9" s="518"/>
      <c r="F9" s="518"/>
      <c r="G9" s="519"/>
      <c r="H9" s="13"/>
    </row>
    <row r="10" spans="2:8" ht="15.75" customHeight="1" x14ac:dyDescent="0.25">
      <c r="B10" s="13"/>
      <c r="C10" s="520"/>
      <c r="D10" s="521"/>
      <c r="E10" s="521"/>
      <c r="F10" s="521"/>
      <c r="G10" s="522"/>
      <c r="H10" s="13"/>
    </row>
    <row r="11" spans="2:8" ht="15.75" x14ac:dyDescent="0.25">
      <c r="B11" s="13"/>
      <c r="C11" s="13"/>
      <c r="D11" s="13"/>
      <c r="E11" s="13"/>
      <c r="F11" s="13"/>
      <c r="G11" s="13"/>
      <c r="H11" s="13"/>
    </row>
    <row r="12" spans="2:8" ht="15.75" x14ac:dyDescent="0.25">
      <c r="B12" s="13"/>
      <c r="C12" s="13"/>
      <c r="D12" s="13"/>
      <c r="E12" s="13"/>
      <c r="F12" s="13"/>
      <c r="G12" s="13"/>
      <c r="H12" s="13"/>
    </row>
    <row r="13" spans="2:8" ht="15.75" x14ac:dyDescent="0.25">
      <c r="B13" s="13"/>
      <c r="C13" s="13"/>
      <c r="D13" s="13"/>
      <c r="E13" s="13"/>
      <c r="F13" s="13"/>
      <c r="G13" s="13"/>
      <c r="H13" s="13"/>
    </row>
    <row r="14" spans="2:8" ht="15.75" x14ac:dyDescent="0.25">
      <c r="B14" s="13"/>
      <c r="C14" s="13"/>
      <c r="D14" s="13"/>
      <c r="E14" s="13"/>
      <c r="F14" s="13"/>
      <c r="G14" s="13"/>
      <c r="H14" s="13"/>
    </row>
    <row r="15" spans="2:8" ht="15.75" x14ac:dyDescent="0.25">
      <c r="B15" s="13"/>
      <c r="C15" s="13"/>
      <c r="D15" s="13"/>
      <c r="E15" s="13"/>
      <c r="F15" s="13"/>
      <c r="G15" s="13"/>
      <c r="H15" s="13"/>
    </row>
    <row r="16" spans="2:8" ht="15.75" x14ac:dyDescent="0.25">
      <c r="B16" s="13"/>
      <c r="C16" s="13"/>
      <c r="D16" s="13"/>
      <c r="E16" s="13"/>
      <c r="F16" s="13"/>
      <c r="G16" s="13"/>
      <c r="H16" s="13"/>
    </row>
    <row r="17" spans="2:13" ht="15.75" x14ac:dyDescent="0.25">
      <c r="B17" s="13"/>
      <c r="C17" s="13"/>
      <c r="D17" s="13"/>
      <c r="E17" s="13"/>
      <c r="F17" s="13"/>
      <c r="G17" s="13"/>
      <c r="H17" s="13"/>
    </row>
    <row r="18" spans="2:13" ht="15.75" x14ac:dyDescent="0.25">
      <c r="B18" s="13"/>
      <c r="C18" s="13"/>
      <c r="D18" s="13"/>
      <c r="E18" s="13"/>
      <c r="F18" s="13"/>
      <c r="G18" s="13"/>
      <c r="H18" s="13"/>
    </row>
    <row r="19" spans="2:13" ht="15.75" x14ac:dyDescent="0.25">
      <c r="B19" s="13"/>
      <c r="C19" s="13"/>
      <c r="D19" s="13"/>
      <c r="E19" s="13"/>
      <c r="F19" s="13"/>
      <c r="G19" s="13"/>
      <c r="H19" s="13"/>
    </row>
    <row r="20" spans="2:13" ht="15.75" x14ac:dyDescent="0.25">
      <c r="B20" s="13"/>
      <c r="C20" s="13"/>
      <c r="D20" s="13"/>
      <c r="E20" s="13"/>
      <c r="F20" s="13"/>
      <c r="G20" s="13"/>
      <c r="H20" s="13"/>
      <c r="M20" t="s">
        <v>31</v>
      </c>
    </row>
    <row r="21" spans="2:13" ht="15.75" x14ac:dyDescent="0.25">
      <c r="B21" s="13"/>
      <c r="C21" s="13"/>
      <c r="D21" s="13"/>
      <c r="E21" s="13"/>
      <c r="F21" s="13"/>
      <c r="G21" s="13"/>
      <c r="H21" s="13"/>
    </row>
    <row r="22" spans="2:13" ht="15.75" x14ac:dyDescent="0.25">
      <c r="B22" s="13"/>
      <c r="C22" s="13"/>
      <c r="D22" s="13"/>
      <c r="E22" s="13"/>
      <c r="F22" s="13"/>
      <c r="G22" s="13"/>
      <c r="H22" s="13"/>
    </row>
    <row r="23" spans="2:13" ht="15.75" x14ac:dyDescent="0.25">
      <c r="B23" s="7"/>
      <c r="C23" s="7"/>
      <c r="D23" s="7"/>
      <c r="E23" s="7"/>
      <c r="F23" s="7"/>
      <c r="G23" s="7"/>
      <c r="H23" s="7"/>
    </row>
    <row r="24" spans="2:13" ht="15.75" x14ac:dyDescent="0.25">
      <c r="B24" s="7"/>
      <c r="C24" s="7"/>
      <c r="D24" s="7"/>
      <c r="E24" s="7"/>
      <c r="F24" s="7"/>
      <c r="G24" s="7"/>
      <c r="H24" s="7"/>
    </row>
    <row r="25" spans="2:13" ht="15.75" x14ac:dyDescent="0.25">
      <c r="B25" s="7"/>
      <c r="C25" s="7"/>
      <c r="D25" s="7"/>
      <c r="E25" s="7"/>
      <c r="F25" s="505" t="s">
        <v>69</v>
      </c>
      <c r="G25" s="505"/>
      <c r="H25" s="505"/>
      <c r="I25" s="30"/>
    </row>
    <row r="26" spans="2:13" ht="15.75" x14ac:dyDescent="0.25">
      <c r="B26" s="7"/>
      <c r="C26" s="7"/>
      <c r="D26" s="7"/>
      <c r="E26" s="7"/>
      <c r="F26" s="505" t="s">
        <v>103</v>
      </c>
      <c r="G26" s="505"/>
      <c r="H26" s="505"/>
      <c r="I26" s="30"/>
    </row>
    <row r="27" spans="2:13" ht="15.75" x14ac:dyDescent="0.25">
      <c r="B27" s="7"/>
      <c r="C27" s="7"/>
      <c r="D27" s="7"/>
      <c r="E27" s="7"/>
      <c r="F27" s="505" t="s">
        <v>82</v>
      </c>
      <c r="G27" s="505"/>
      <c r="H27" s="505"/>
      <c r="I27" s="30"/>
    </row>
    <row r="28" spans="2:13" ht="15.75" x14ac:dyDescent="0.25">
      <c r="B28" s="7"/>
      <c r="C28" s="7"/>
      <c r="D28" s="7"/>
      <c r="E28" s="7"/>
      <c r="F28" s="7"/>
      <c r="G28" s="29"/>
      <c r="H28" s="29"/>
      <c r="I28" s="29"/>
    </row>
    <row r="29" spans="2:13" ht="15.75" x14ac:dyDescent="0.25">
      <c r="B29" s="7"/>
      <c r="C29" s="7"/>
      <c r="D29" s="7"/>
      <c r="E29" s="7"/>
      <c r="F29" s="7"/>
      <c r="G29" s="30"/>
      <c r="H29" s="29"/>
      <c r="I29" s="29"/>
    </row>
    <row r="30" spans="2:13" ht="15.75" x14ac:dyDescent="0.25">
      <c r="B30" s="7"/>
      <c r="C30" s="7"/>
      <c r="D30" s="7"/>
      <c r="E30" s="7"/>
      <c r="F30" s="505" t="s">
        <v>49</v>
      </c>
      <c r="G30" s="505"/>
      <c r="H30" s="505"/>
      <c r="I30" s="30"/>
    </row>
    <row r="31" spans="2:13" ht="15.75" x14ac:dyDescent="0.25">
      <c r="B31" s="7"/>
      <c r="C31" s="7"/>
      <c r="D31" s="7"/>
      <c r="E31" s="7"/>
      <c r="F31" s="505" t="s">
        <v>104</v>
      </c>
      <c r="G31" s="505"/>
      <c r="H31" s="505"/>
      <c r="I31" s="30"/>
    </row>
    <row r="32" spans="2:13" ht="15.75" x14ac:dyDescent="0.25">
      <c r="B32" s="7"/>
      <c r="C32" s="7"/>
      <c r="D32" s="7"/>
      <c r="E32" s="7"/>
      <c r="F32" s="7"/>
      <c r="G32" s="7"/>
      <c r="H32" s="7"/>
    </row>
    <row r="33" spans="2:8" ht="15.75" x14ac:dyDescent="0.25">
      <c r="B33" s="7"/>
      <c r="C33" s="7"/>
      <c r="D33" s="7"/>
      <c r="E33" s="7"/>
      <c r="F33" s="7"/>
      <c r="G33" s="7"/>
      <c r="H33" s="7"/>
    </row>
    <row r="63" spans="2:8" ht="15.75" x14ac:dyDescent="0.25">
      <c r="B63" s="7"/>
      <c r="C63" s="7"/>
      <c r="D63" s="7"/>
      <c r="E63" s="7"/>
      <c r="F63" s="7"/>
      <c r="G63" s="7"/>
      <c r="H63" s="7"/>
    </row>
  </sheetData>
  <mergeCells count="11">
    <mergeCell ref="F26:H26"/>
    <mergeCell ref="F27:H27"/>
    <mergeCell ref="F30:H30"/>
    <mergeCell ref="F31:H31"/>
    <mergeCell ref="B2:H2"/>
    <mergeCell ref="D4:G4"/>
    <mergeCell ref="H4:H6"/>
    <mergeCell ref="B4:B6"/>
    <mergeCell ref="C4:C6"/>
    <mergeCell ref="F25:H25"/>
    <mergeCell ref="C9:G10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0"/>
  <sheetViews>
    <sheetView view="pageBreakPreview" topLeftCell="A241" zoomScale="60" zoomScaleNormal="100" workbookViewId="0">
      <selection activeCell="J26" sqref="J26"/>
    </sheetView>
  </sheetViews>
  <sheetFormatPr defaultRowHeight="15" x14ac:dyDescent="0.25"/>
  <cols>
    <col min="1" max="1" width="4.7109375" customWidth="1"/>
    <col min="2" max="2" width="37.42578125" customWidth="1"/>
    <col min="3" max="3" width="8.5703125" customWidth="1"/>
    <col min="4" max="4" width="7.140625" customWidth="1"/>
    <col min="5" max="5" width="12.7109375" customWidth="1"/>
    <col min="6" max="6" width="13.28515625" customWidth="1"/>
    <col min="7" max="7" width="12.42578125" customWidth="1"/>
    <col min="8" max="8" width="13.42578125" customWidth="1"/>
    <col min="9" max="9" width="14.85546875" customWidth="1"/>
    <col min="10" max="10" width="15.28515625" customWidth="1"/>
  </cols>
  <sheetData>
    <row r="1" spans="1:10" ht="23.25" x14ac:dyDescent="0.35">
      <c r="B1" s="546" t="s">
        <v>884</v>
      </c>
      <c r="C1" s="546"/>
      <c r="D1" s="546"/>
      <c r="E1" s="546"/>
      <c r="F1" s="546"/>
      <c r="G1" s="546"/>
      <c r="H1" s="547" t="s">
        <v>632</v>
      </c>
      <c r="I1" s="547"/>
    </row>
    <row r="2" spans="1:10" ht="15.75" x14ac:dyDescent="0.25">
      <c r="A2" s="67"/>
      <c r="B2" s="68"/>
      <c r="C2" s="68"/>
      <c r="D2" s="68"/>
      <c r="E2" s="68"/>
      <c r="F2" s="68"/>
      <c r="G2" s="68"/>
      <c r="H2" s="67"/>
      <c r="I2" s="67"/>
    </row>
    <row r="3" spans="1:10" ht="15.75" x14ac:dyDescent="0.25">
      <c r="A3" s="67"/>
      <c r="B3" s="67"/>
      <c r="C3" s="67"/>
      <c r="D3" s="67"/>
      <c r="E3" s="67"/>
      <c r="F3" s="67"/>
      <c r="G3" s="67"/>
      <c r="H3" s="67"/>
      <c r="I3" s="67"/>
    </row>
    <row r="4" spans="1:10" ht="15.75" x14ac:dyDescent="0.25">
      <c r="A4" s="551" t="s">
        <v>0</v>
      </c>
      <c r="B4" s="551" t="s">
        <v>33</v>
      </c>
      <c r="C4" s="551" t="s">
        <v>137</v>
      </c>
      <c r="D4" s="551" t="s">
        <v>138</v>
      </c>
      <c r="E4" s="551" t="s">
        <v>139</v>
      </c>
      <c r="F4" s="548" t="s">
        <v>140</v>
      </c>
      <c r="G4" s="549"/>
      <c r="H4" s="549"/>
      <c r="I4" s="550"/>
    </row>
    <row r="5" spans="1:10" ht="15.75" x14ac:dyDescent="0.25">
      <c r="A5" s="553"/>
      <c r="B5" s="553"/>
      <c r="C5" s="553"/>
      <c r="D5" s="553"/>
      <c r="E5" s="553"/>
      <c r="F5" s="69" t="s">
        <v>141</v>
      </c>
      <c r="G5" s="70" t="s">
        <v>142</v>
      </c>
      <c r="H5" s="70" t="s">
        <v>143</v>
      </c>
      <c r="I5" s="551" t="s">
        <v>8</v>
      </c>
    </row>
    <row r="6" spans="1:10" ht="15" customHeight="1" x14ac:dyDescent="0.25">
      <c r="A6" s="552"/>
      <c r="B6" s="552"/>
      <c r="C6" s="552"/>
      <c r="D6" s="552"/>
      <c r="E6" s="552"/>
      <c r="F6" s="71" t="s">
        <v>144</v>
      </c>
      <c r="G6" s="71" t="s">
        <v>145</v>
      </c>
      <c r="H6" s="71" t="s">
        <v>35</v>
      </c>
      <c r="I6" s="552"/>
    </row>
    <row r="7" spans="1:10" ht="15" customHeight="1" x14ac:dyDescent="0.25">
      <c r="A7" s="193">
        <v>1</v>
      </c>
      <c r="B7" s="72">
        <v>2</v>
      </c>
      <c r="C7" s="193">
        <v>3</v>
      </c>
      <c r="D7" s="193">
        <v>4</v>
      </c>
      <c r="E7" s="193">
        <v>5</v>
      </c>
      <c r="F7" s="70">
        <v>6</v>
      </c>
      <c r="G7" s="70">
        <v>7</v>
      </c>
      <c r="H7" s="70">
        <v>8</v>
      </c>
      <c r="I7" s="193">
        <v>9</v>
      </c>
    </row>
    <row r="8" spans="1:10" ht="15.75" x14ac:dyDescent="0.25">
      <c r="A8" s="73">
        <v>1</v>
      </c>
      <c r="B8" s="74" t="s">
        <v>146</v>
      </c>
      <c r="C8" s="75"/>
      <c r="D8" s="75"/>
      <c r="E8" s="75"/>
      <c r="F8" s="194">
        <f>SUM(F9+F18+F27+F30+F35)</f>
        <v>3449240</v>
      </c>
      <c r="G8" s="75"/>
      <c r="H8" s="75"/>
      <c r="I8" s="194">
        <f>SUM(I9+I18+I27+I30+I35)</f>
        <v>3449240</v>
      </c>
    </row>
    <row r="9" spans="1:10" ht="15.75" x14ac:dyDescent="0.25">
      <c r="A9" s="76"/>
      <c r="B9" s="77" t="s">
        <v>147</v>
      </c>
      <c r="C9" s="78"/>
      <c r="D9" s="78"/>
      <c r="E9" s="78"/>
      <c r="F9" s="79">
        <f>SUM(F10:F16)</f>
        <v>75440</v>
      </c>
      <c r="G9" s="80">
        <f>SUM(G10:G16)</f>
        <v>0</v>
      </c>
      <c r="H9" s="80">
        <f>SUM(H10:H16)</f>
        <v>0</v>
      </c>
      <c r="I9" s="79">
        <f>SUM(I10:I16)</f>
        <v>75440</v>
      </c>
      <c r="J9" s="189" t="e">
        <f>I9+I54+I80+I103+I137+I163+I217+I235+#REF!</f>
        <v>#REF!</v>
      </c>
    </row>
    <row r="10" spans="1:10" ht="15.75" x14ac:dyDescent="0.25">
      <c r="A10" s="76"/>
      <c r="B10" s="81" t="s">
        <v>628</v>
      </c>
      <c r="C10" s="82" t="s">
        <v>567</v>
      </c>
      <c r="D10" s="82">
        <v>1</v>
      </c>
      <c r="E10" s="83">
        <v>6500</v>
      </c>
      <c r="F10" s="80">
        <f t="shared" ref="F10:F16" si="0">D10*E10</f>
        <v>6500</v>
      </c>
      <c r="G10" s="83"/>
      <c r="H10" s="83"/>
      <c r="I10" s="80">
        <f t="shared" ref="I10:I16" si="1">F10</f>
        <v>6500</v>
      </c>
    </row>
    <row r="11" spans="1:10" ht="15.75" x14ac:dyDescent="0.25">
      <c r="A11" s="76"/>
      <c r="B11" s="81" t="s">
        <v>629</v>
      </c>
      <c r="C11" s="82" t="s">
        <v>619</v>
      </c>
      <c r="D11" s="82">
        <v>1</v>
      </c>
      <c r="E11" s="83">
        <v>20000</v>
      </c>
      <c r="F11" s="80">
        <f t="shared" si="0"/>
        <v>20000</v>
      </c>
      <c r="G11" s="83"/>
      <c r="H11" s="83"/>
      <c r="I11" s="80">
        <f t="shared" si="1"/>
        <v>20000</v>
      </c>
    </row>
    <row r="12" spans="1:10" ht="15.75" x14ac:dyDescent="0.25">
      <c r="A12" s="76"/>
      <c r="B12" s="81" t="s">
        <v>865</v>
      </c>
      <c r="C12" s="82" t="s">
        <v>539</v>
      </c>
      <c r="D12" s="82">
        <v>1</v>
      </c>
      <c r="E12" s="83">
        <v>700</v>
      </c>
      <c r="F12" s="80">
        <f t="shared" si="0"/>
        <v>700</v>
      </c>
      <c r="G12" s="83"/>
      <c r="H12" s="83"/>
      <c r="I12" s="80">
        <f t="shared" si="1"/>
        <v>700</v>
      </c>
    </row>
    <row r="13" spans="1:10" ht="15.75" x14ac:dyDescent="0.25">
      <c r="A13" s="76"/>
      <c r="B13" s="81" t="s">
        <v>866</v>
      </c>
      <c r="C13" s="82" t="s">
        <v>870</v>
      </c>
      <c r="D13" s="82">
        <v>2</v>
      </c>
      <c r="E13" s="83">
        <v>16000</v>
      </c>
      <c r="F13" s="80">
        <f t="shared" si="0"/>
        <v>32000</v>
      </c>
      <c r="G13" s="83"/>
      <c r="H13" s="83"/>
      <c r="I13" s="80">
        <f t="shared" si="1"/>
        <v>32000</v>
      </c>
    </row>
    <row r="14" spans="1:10" ht="15.75" x14ac:dyDescent="0.25">
      <c r="A14" s="76"/>
      <c r="B14" s="81" t="s">
        <v>867</v>
      </c>
      <c r="C14" s="82" t="s">
        <v>539</v>
      </c>
      <c r="D14" s="82">
        <v>2</v>
      </c>
      <c r="E14" s="83">
        <v>1500</v>
      </c>
      <c r="F14" s="80">
        <f t="shared" si="0"/>
        <v>3000</v>
      </c>
      <c r="G14" s="83"/>
      <c r="H14" s="83"/>
      <c r="I14" s="80">
        <f t="shared" si="1"/>
        <v>3000</v>
      </c>
    </row>
    <row r="15" spans="1:10" ht="15.75" x14ac:dyDescent="0.25">
      <c r="A15" s="76"/>
      <c r="B15" s="81" t="s">
        <v>868</v>
      </c>
      <c r="C15" s="82" t="s">
        <v>539</v>
      </c>
      <c r="D15" s="82">
        <v>2</v>
      </c>
      <c r="E15" s="83">
        <v>6000</v>
      </c>
      <c r="F15" s="80">
        <f t="shared" si="0"/>
        <v>12000</v>
      </c>
      <c r="G15" s="83"/>
      <c r="H15" s="83"/>
      <c r="I15" s="80">
        <f t="shared" si="1"/>
        <v>12000</v>
      </c>
    </row>
    <row r="16" spans="1:10" ht="15.75" x14ac:dyDescent="0.25">
      <c r="A16" s="76"/>
      <c r="B16" s="81" t="s">
        <v>869</v>
      </c>
      <c r="C16" s="82" t="s">
        <v>539</v>
      </c>
      <c r="D16" s="82">
        <v>1</v>
      </c>
      <c r="E16" s="83">
        <v>1240</v>
      </c>
      <c r="F16" s="80">
        <f t="shared" si="0"/>
        <v>1240</v>
      </c>
      <c r="G16" s="83"/>
      <c r="H16" s="83"/>
      <c r="I16" s="80">
        <f t="shared" si="1"/>
        <v>1240</v>
      </c>
    </row>
    <row r="17" spans="1:10" ht="15.75" x14ac:dyDescent="0.25">
      <c r="A17" s="76"/>
      <c r="B17" s="84"/>
      <c r="C17" s="78"/>
      <c r="D17" s="78"/>
      <c r="E17" s="78"/>
      <c r="F17" s="80"/>
      <c r="G17" s="83"/>
      <c r="H17" s="83"/>
      <c r="I17" s="80"/>
    </row>
    <row r="18" spans="1:10" ht="15.75" x14ac:dyDescent="0.25">
      <c r="A18" s="76"/>
      <c r="B18" s="77" t="s">
        <v>148</v>
      </c>
      <c r="C18" s="78"/>
      <c r="D18" s="78"/>
      <c r="E18" s="78"/>
      <c r="F18" s="79">
        <f>SUM(F19:F26)</f>
        <v>196800</v>
      </c>
      <c r="G18" s="79">
        <f>SUM(G19:G26)</f>
        <v>0</v>
      </c>
      <c r="H18" s="79">
        <f>SUM(H19:H26)</f>
        <v>0</v>
      </c>
      <c r="I18" s="79">
        <f>SUM(I19:I26)</f>
        <v>196800</v>
      </c>
      <c r="J18" s="189">
        <f>I18+I118+I185+I223+I247</f>
        <v>921800</v>
      </c>
    </row>
    <row r="19" spans="1:10" ht="15.75" x14ac:dyDescent="0.25">
      <c r="A19" s="76"/>
      <c r="B19" s="81" t="s">
        <v>630</v>
      </c>
      <c r="C19" s="82" t="s">
        <v>539</v>
      </c>
      <c r="D19" s="82">
        <v>1</v>
      </c>
      <c r="E19" s="83">
        <v>35000</v>
      </c>
      <c r="F19" s="80">
        <f t="shared" ref="F19:F25" si="2">D19*E19</f>
        <v>35000</v>
      </c>
      <c r="G19" s="83"/>
      <c r="H19" s="83"/>
      <c r="I19" s="80">
        <f t="shared" ref="I19:I25" si="3">F19</f>
        <v>35000</v>
      </c>
      <c r="J19" s="197">
        <v>2257416</v>
      </c>
    </row>
    <row r="20" spans="1:10" ht="15.75" x14ac:dyDescent="0.25">
      <c r="A20" s="76"/>
      <c r="B20" s="81" t="s">
        <v>871</v>
      </c>
      <c r="C20" s="82" t="s">
        <v>539</v>
      </c>
      <c r="D20" s="82">
        <v>3</v>
      </c>
      <c r="E20" s="83">
        <v>9500</v>
      </c>
      <c r="F20" s="80">
        <f t="shared" si="2"/>
        <v>28500</v>
      </c>
      <c r="G20" s="83"/>
      <c r="H20" s="83"/>
      <c r="I20" s="80">
        <f t="shared" si="3"/>
        <v>28500</v>
      </c>
      <c r="J20" s="196">
        <f>SUM(J21:J23)</f>
        <v>7255400</v>
      </c>
    </row>
    <row r="21" spans="1:10" ht="15.75" x14ac:dyDescent="0.25">
      <c r="A21" s="76"/>
      <c r="B21" s="81" t="s">
        <v>872</v>
      </c>
      <c r="C21" s="82" t="s">
        <v>539</v>
      </c>
      <c r="D21" s="82">
        <v>2</v>
      </c>
      <c r="E21" s="83">
        <v>19000</v>
      </c>
      <c r="F21" s="80">
        <f t="shared" si="2"/>
        <v>38000</v>
      </c>
      <c r="G21" s="83"/>
      <c r="H21" s="83"/>
      <c r="I21" s="80">
        <f t="shared" si="3"/>
        <v>38000</v>
      </c>
      <c r="J21" s="197">
        <v>6497300</v>
      </c>
    </row>
    <row r="22" spans="1:10" ht="15.75" x14ac:dyDescent="0.25">
      <c r="A22" s="76"/>
      <c r="B22" s="81" t="s">
        <v>873</v>
      </c>
      <c r="C22" s="82" t="s">
        <v>539</v>
      </c>
      <c r="D22" s="82">
        <v>2</v>
      </c>
      <c r="E22" s="83">
        <v>21400</v>
      </c>
      <c r="F22" s="80">
        <f t="shared" si="2"/>
        <v>42800</v>
      </c>
      <c r="G22" s="83"/>
      <c r="H22" s="83"/>
      <c r="I22" s="80">
        <f t="shared" si="3"/>
        <v>42800</v>
      </c>
      <c r="J22" s="197">
        <v>127100</v>
      </c>
    </row>
    <row r="23" spans="1:10" ht="15.75" x14ac:dyDescent="0.25">
      <c r="A23" s="76"/>
      <c r="B23" s="81" t="s">
        <v>874</v>
      </c>
      <c r="C23" s="82" t="s">
        <v>539</v>
      </c>
      <c r="D23" s="82">
        <v>1</v>
      </c>
      <c r="E23" s="83">
        <v>12500</v>
      </c>
      <c r="F23" s="80">
        <f t="shared" si="2"/>
        <v>12500</v>
      </c>
      <c r="G23" s="83"/>
      <c r="H23" s="83"/>
      <c r="I23" s="80">
        <f t="shared" si="3"/>
        <v>12500</v>
      </c>
      <c r="J23" s="197">
        <v>631000</v>
      </c>
    </row>
    <row r="24" spans="1:10" ht="15.75" x14ac:dyDescent="0.25">
      <c r="A24" s="76"/>
      <c r="B24" s="81" t="s">
        <v>875</v>
      </c>
      <c r="C24" s="82" t="s">
        <v>539</v>
      </c>
      <c r="D24" s="82">
        <v>1</v>
      </c>
      <c r="E24" s="83">
        <v>25000</v>
      </c>
      <c r="F24" s="80">
        <f t="shared" si="2"/>
        <v>25000</v>
      </c>
      <c r="G24" s="83"/>
      <c r="H24" s="83"/>
      <c r="I24" s="80">
        <f t="shared" si="3"/>
        <v>25000</v>
      </c>
    </row>
    <row r="25" spans="1:10" ht="15.75" x14ac:dyDescent="0.25">
      <c r="A25" s="76"/>
      <c r="B25" s="81" t="s">
        <v>876</v>
      </c>
      <c r="C25" s="82" t="s">
        <v>539</v>
      </c>
      <c r="D25" s="82">
        <v>1</v>
      </c>
      <c r="E25" s="83">
        <v>15000</v>
      </c>
      <c r="F25" s="80">
        <f t="shared" si="2"/>
        <v>15000</v>
      </c>
      <c r="G25" s="83"/>
      <c r="H25" s="83"/>
      <c r="I25" s="80">
        <f t="shared" si="3"/>
        <v>15000</v>
      </c>
      <c r="J25" s="196" t="e">
        <f>#REF!+J20</f>
        <v>#REF!</v>
      </c>
    </row>
    <row r="26" spans="1:10" ht="15.75" x14ac:dyDescent="0.25">
      <c r="A26" s="76"/>
      <c r="B26" s="81"/>
      <c r="C26" s="82"/>
      <c r="D26" s="82"/>
      <c r="E26" s="83"/>
      <c r="F26" s="80"/>
      <c r="G26" s="83"/>
      <c r="H26" s="83"/>
      <c r="I26" s="80"/>
    </row>
    <row r="27" spans="1:10" ht="15.75" x14ac:dyDescent="0.25">
      <c r="A27" s="76"/>
      <c r="B27" s="77" t="s">
        <v>149</v>
      </c>
      <c r="C27" s="78"/>
      <c r="D27" s="78"/>
      <c r="E27" s="78"/>
      <c r="F27" s="79">
        <f>SUM(F28:F28)</f>
        <v>134200</v>
      </c>
      <c r="G27" s="79">
        <f>SUM(G28:G28)</f>
        <v>0</v>
      </c>
      <c r="H27" s="79">
        <f>SUM(H28:H28)</f>
        <v>0</v>
      </c>
      <c r="I27" s="79">
        <f>SUM(I28:I28)</f>
        <v>134200</v>
      </c>
      <c r="J27" s="189" t="e">
        <f>I27+I69+#REF!+I128+I175</f>
        <v>#REF!</v>
      </c>
    </row>
    <row r="28" spans="1:10" ht="15.75" x14ac:dyDescent="0.25">
      <c r="A28" s="76"/>
      <c r="B28" s="85" t="s">
        <v>877</v>
      </c>
      <c r="C28" s="82" t="s">
        <v>539</v>
      </c>
      <c r="D28" s="82">
        <v>2</v>
      </c>
      <c r="E28" s="83">
        <v>67100</v>
      </c>
      <c r="F28" s="80">
        <f>D28*E28</f>
        <v>134200</v>
      </c>
      <c r="G28" s="83"/>
      <c r="H28" s="83"/>
      <c r="I28" s="80">
        <f>F28</f>
        <v>134200</v>
      </c>
    </row>
    <row r="29" spans="1:10" ht="15.75" x14ac:dyDescent="0.25">
      <c r="A29" s="76"/>
      <c r="B29" s="85"/>
      <c r="C29" s="82"/>
      <c r="D29" s="82"/>
      <c r="E29" s="83"/>
      <c r="F29" s="80"/>
      <c r="G29" s="83"/>
      <c r="H29" s="83"/>
      <c r="I29" s="80"/>
    </row>
    <row r="30" spans="1:10" ht="15.75" x14ac:dyDescent="0.25">
      <c r="A30" s="76"/>
      <c r="B30" s="77" t="s">
        <v>878</v>
      </c>
      <c r="C30" s="82"/>
      <c r="D30" s="82"/>
      <c r="E30" s="83"/>
      <c r="F30" s="87">
        <f>SUM(F31:F33)</f>
        <v>42800</v>
      </c>
      <c r="G30" s="83"/>
      <c r="H30" s="83"/>
      <c r="I30" s="79">
        <f>SUM(I31:I33)</f>
        <v>42800</v>
      </c>
    </row>
    <row r="31" spans="1:10" ht="15.75" x14ac:dyDescent="0.25">
      <c r="A31" s="76"/>
      <c r="B31" s="85" t="s">
        <v>879</v>
      </c>
      <c r="C31" s="89" t="s">
        <v>605</v>
      </c>
      <c r="D31" s="82">
        <v>1</v>
      </c>
      <c r="E31" s="83">
        <v>16500</v>
      </c>
      <c r="F31" s="83">
        <f t="shared" ref="F31:F33" si="4">D31*E31</f>
        <v>16500</v>
      </c>
      <c r="G31" s="83"/>
      <c r="H31" s="83"/>
      <c r="I31" s="80">
        <f t="shared" ref="I31:I33" si="5">F31</f>
        <v>16500</v>
      </c>
    </row>
    <row r="32" spans="1:10" ht="15.75" x14ac:dyDescent="0.25">
      <c r="A32" s="76"/>
      <c r="B32" s="85" t="s">
        <v>880</v>
      </c>
      <c r="C32" s="89" t="s">
        <v>605</v>
      </c>
      <c r="D32" s="82">
        <v>1</v>
      </c>
      <c r="E32" s="83">
        <v>18000</v>
      </c>
      <c r="F32" s="83">
        <f t="shared" si="4"/>
        <v>18000</v>
      </c>
      <c r="G32" s="83"/>
      <c r="H32" s="83"/>
      <c r="I32" s="80">
        <f t="shared" si="5"/>
        <v>18000</v>
      </c>
    </row>
    <row r="33" spans="1:10" ht="15.75" x14ac:dyDescent="0.25">
      <c r="A33" s="76"/>
      <c r="B33" s="85" t="s">
        <v>881</v>
      </c>
      <c r="C33" s="89" t="s">
        <v>605</v>
      </c>
      <c r="D33" s="82">
        <v>1</v>
      </c>
      <c r="E33" s="83">
        <v>8300</v>
      </c>
      <c r="F33" s="83">
        <f t="shared" si="4"/>
        <v>8300</v>
      </c>
      <c r="G33" s="83"/>
      <c r="H33" s="83"/>
      <c r="I33" s="80">
        <f t="shared" si="5"/>
        <v>8300</v>
      </c>
    </row>
    <row r="34" spans="1:10" ht="15.75" x14ac:dyDescent="0.25">
      <c r="A34" s="76"/>
      <c r="B34" s="85"/>
      <c r="C34" s="89"/>
      <c r="D34" s="82"/>
      <c r="E34" s="83"/>
      <c r="F34" s="83"/>
      <c r="G34" s="83"/>
      <c r="H34" s="83"/>
      <c r="I34" s="80"/>
    </row>
    <row r="35" spans="1:10" ht="15.75" x14ac:dyDescent="0.25">
      <c r="A35" s="76"/>
      <c r="B35" s="77" t="s">
        <v>882</v>
      </c>
      <c r="C35" s="89"/>
      <c r="D35" s="82"/>
      <c r="E35" s="83"/>
      <c r="F35" s="87">
        <f>F36</f>
        <v>3000000</v>
      </c>
      <c r="G35" s="83"/>
      <c r="H35" s="83"/>
      <c r="I35" s="79">
        <f>I36</f>
        <v>3000000</v>
      </c>
    </row>
    <row r="36" spans="1:10" ht="15.75" x14ac:dyDescent="0.25">
      <c r="A36" s="76"/>
      <c r="B36" s="85" t="s">
        <v>883</v>
      </c>
      <c r="C36" s="89" t="s">
        <v>539</v>
      </c>
      <c r="D36" s="82">
        <v>200</v>
      </c>
      <c r="E36" s="83">
        <v>15000</v>
      </c>
      <c r="F36" s="83">
        <f t="shared" ref="F36" si="6">D36*E36</f>
        <v>3000000</v>
      </c>
      <c r="G36" s="83"/>
      <c r="H36" s="83"/>
      <c r="I36" s="80">
        <f t="shared" ref="I36" si="7">F36</f>
        <v>3000000</v>
      </c>
    </row>
    <row r="37" spans="1:10" ht="15.75" x14ac:dyDescent="0.25">
      <c r="A37" s="76"/>
      <c r="B37" s="85"/>
      <c r="C37" s="89"/>
      <c r="D37" s="82"/>
      <c r="E37" s="83"/>
      <c r="F37" s="83"/>
      <c r="G37" s="83"/>
      <c r="H37" s="83"/>
      <c r="I37" s="80"/>
    </row>
    <row r="38" spans="1:10" ht="15.75" x14ac:dyDescent="0.25">
      <c r="A38" s="76"/>
      <c r="B38" s="78"/>
      <c r="C38" s="82"/>
      <c r="D38" s="82"/>
      <c r="E38" s="83"/>
      <c r="F38" s="80"/>
      <c r="G38" s="83"/>
      <c r="H38" s="83"/>
      <c r="I38" s="80"/>
    </row>
    <row r="39" spans="1:10" ht="18" x14ac:dyDescent="0.4">
      <c r="A39" s="76">
        <v>2</v>
      </c>
      <c r="B39" s="86" t="s">
        <v>150</v>
      </c>
      <c r="C39" s="78"/>
      <c r="D39" s="78"/>
      <c r="E39" s="78"/>
      <c r="F39" s="79">
        <f>SUM(F40+F48)</f>
        <v>102000</v>
      </c>
      <c r="G39" s="79">
        <f>SUM(G40+G48)</f>
        <v>149000</v>
      </c>
      <c r="H39" s="79">
        <f>SUM(H40:H43)</f>
        <v>0</v>
      </c>
      <c r="I39" s="191">
        <f>F39+G39</f>
        <v>251000</v>
      </c>
    </row>
    <row r="40" spans="1:10" ht="15.75" x14ac:dyDescent="0.25">
      <c r="A40" s="82"/>
      <c r="B40" s="77" t="s">
        <v>552</v>
      </c>
      <c r="C40" s="78"/>
      <c r="D40" s="78"/>
      <c r="E40" s="78"/>
      <c r="F40" s="79">
        <f>SUM(F41:F47)</f>
        <v>0</v>
      </c>
      <c r="G40" s="79">
        <f>SUM(G41:G47)</f>
        <v>149000</v>
      </c>
      <c r="H40" s="79">
        <f>SUM(H41:H47)</f>
        <v>0</v>
      </c>
      <c r="I40" s="79">
        <f>SUM(I41:I46)</f>
        <v>149000</v>
      </c>
      <c r="J40" s="189">
        <f>I40+I73+I96+I145+I199+I227+I258</f>
        <v>1187300</v>
      </c>
    </row>
    <row r="41" spans="1:10" ht="15.75" x14ac:dyDescent="0.25">
      <c r="A41" s="82"/>
      <c r="B41" s="85" t="s">
        <v>553</v>
      </c>
      <c r="C41" s="82" t="s">
        <v>542</v>
      </c>
      <c r="D41" s="82">
        <v>1</v>
      </c>
      <c r="E41" s="83">
        <v>3000</v>
      </c>
      <c r="F41" s="83"/>
      <c r="G41" s="80">
        <f>D41*E41</f>
        <v>3000</v>
      </c>
      <c r="H41" s="83"/>
      <c r="I41" s="80">
        <f>G41</f>
        <v>3000</v>
      </c>
    </row>
    <row r="42" spans="1:10" ht="15.75" x14ac:dyDescent="0.25">
      <c r="A42" s="82"/>
      <c r="B42" s="85" t="s">
        <v>554</v>
      </c>
      <c r="C42" s="82" t="s">
        <v>556</v>
      </c>
      <c r="D42" s="82">
        <v>1</v>
      </c>
      <c r="E42" s="83">
        <v>50000</v>
      </c>
      <c r="F42" s="83"/>
      <c r="G42" s="80">
        <f t="shared" ref="G42:G46" si="8">D42*E42</f>
        <v>50000</v>
      </c>
      <c r="H42" s="83"/>
      <c r="I42" s="80">
        <f t="shared" ref="I42:I46" si="9">G42</f>
        <v>50000</v>
      </c>
    </row>
    <row r="43" spans="1:10" ht="15.75" x14ac:dyDescent="0.25">
      <c r="A43" s="82"/>
      <c r="B43" s="85" t="s">
        <v>555</v>
      </c>
      <c r="C43" s="82" t="s">
        <v>556</v>
      </c>
      <c r="D43" s="82">
        <v>1</v>
      </c>
      <c r="E43" s="83">
        <v>50000</v>
      </c>
      <c r="F43" s="83"/>
      <c r="G43" s="80">
        <f t="shared" si="8"/>
        <v>50000</v>
      </c>
      <c r="H43" s="83"/>
      <c r="I43" s="80">
        <f t="shared" si="9"/>
        <v>50000</v>
      </c>
    </row>
    <row r="44" spans="1:10" ht="15.75" x14ac:dyDescent="0.25">
      <c r="A44" s="82"/>
      <c r="B44" s="85" t="s">
        <v>603</v>
      </c>
      <c r="C44" s="82" t="s">
        <v>606</v>
      </c>
      <c r="D44" s="82">
        <v>2</v>
      </c>
      <c r="E44" s="83">
        <v>6000</v>
      </c>
      <c r="F44" s="83"/>
      <c r="G44" s="80">
        <f t="shared" si="8"/>
        <v>12000</v>
      </c>
      <c r="H44" s="83"/>
      <c r="I44" s="80">
        <f t="shared" si="9"/>
        <v>12000</v>
      </c>
    </row>
    <row r="45" spans="1:10" ht="15.75" x14ac:dyDescent="0.25">
      <c r="A45" s="82"/>
      <c r="B45" s="85" t="s">
        <v>810</v>
      </c>
      <c r="C45" s="82" t="s">
        <v>812</v>
      </c>
      <c r="D45" s="82">
        <v>2</v>
      </c>
      <c r="E45" s="83">
        <v>10000</v>
      </c>
      <c r="F45" s="83"/>
      <c r="G45" s="80">
        <f t="shared" si="8"/>
        <v>20000</v>
      </c>
      <c r="H45" s="83"/>
      <c r="I45" s="80">
        <f t="shared" si="9"/>
        <v>20000</v>
      </c>
    </row>
    <row r="46" spans="1:10" ht="15.75" x14ac:dyDescent="0.25">
      <c r="A46" s="82"/>
      <c r="B46" s="85" t="s">
        <v>811</v>
      </c>
      <c r="C46" s="82" t="s">
        <v>606</v>
      </c>
      <c r="D46" s="82">
        <v>2</v>
      </c>
      <c r="E46" s="83">
        <v>7000</v>
      </c>
      <c r="F46" s="83"/>
      <c r="G46" s="80">
        <f t="shared" si="8"/>
        <v>14000</v>
      </c>
      <c r="H46" s="83"/>
      <c r="I46" s="80">
        <f t="shared" si="9"/>
        <v>14000</v>
      </c>
    </row>
    <row r="47" spans="1:10" ht="15.75" x14ac:dyDescent="0.25">
      <c r="A47" s="82"/>
      <c r="B47" s="85"/>
      <c r="C47" s="82"/>
      <c r="D47" s="82"/>
      <c r="E47" s="83"/>
      <c r="F47" s="83"/>
      <c r="G47" s="80"/>
      <c r="H47" s="83"/>
      <c r="I47" s="80"/>
    </row>
    <row r="48" spans="1:10" ht="15.75" x14ac:dyDescent="0.25">
      <c r="A48" s="82"/>
      <c r="B48" s="77" t="s">
        <v>151</v>
      </c>
      <c r="C48" s="78"/>
      <c r="D48" s="78"/>
      <c r="E48" s="80"/>
      <c r="F48" s="87">
        <f>SUM(F49:F51)</f>
        <v>102000</v>
      </c>
      <c r="G48" s="79">
        <f>SUM(G49:G51)</f>
        <v>0</v>
      </c>
      <c r="H48" s="87">
        <f>SUM(H49:H51)</f>
        <v>0</v>
      </c>
      <c r="I48" s="87">
        <f>SUM(I49:I51)</f>
        <v>102000</v>
      </c>
      <c r="J48" s="189" t="e">
        <f>I48+#REF!+#REF!</f>
        <v>#REF!</v>
      </c>
    </row>
    <row r="49" spans="1:10" ht="15.75" x14ac:dyDescent="0.25">
      <c r="A49" s="82"/>
      <c r="B49" s="85" t="s">
        <v>557</v>
      </c>
      <c r="C49" s="82" t="s">
        <v>560</v>
      </c>
      <c r="D49" s="82">
        <v>1</v>
      </c>
      <c r="E49" s="83">
        <v>70000</v>
      </c>
      <c r="F49" s="83">
        <f>D49*E49</f>
        <v>70000</v>
      </c>
      <c r="G49" s="80"/>
      <c r="H49" s="83"/>
      <c r="I49" s="80">
        <f>F49</f>
        <v>70000</v>
      </c>
    </row>
    <row r="50" spans="1:10" ht="15.75" x14ac:dyDescent="0.25">
      <c r="A50" s="82"/>
      <c r="B50" s="85" t="s">
        <v>558</v>
      </c>
      <c r="C50" s="82" t="s">
        <v>556</v>
      </c>
      <c r="D50" s="82">
        <v>2</v>
      </c>
      <c r="E50" s="83">
        <v>2000</v>
      </c>
      <c r="F50" s="83">
        <f t="shared" ref="F50:F51" si="10">D50*E50</f>
        <v>4000</v>
      </c>
      <c r="G50" s="80"/>
      <c r="H50" s="83"/>
      <c r="I50" s="80">
        <f t="shared" ref="I50:I51" si="11">F50</f>
        <v>4000</v>
      </c>
    </row>
    <row r="51" spans="1:10" ht="15.75" x14ac:dyDescent="0.25">
      <c r="A51" s="82"/>
      <c r="B51" s="85" t="s">
        <v>559</v>
      </c>
      <c r="C51" s="82" t="s">
        <v>556</v>
      </c>
      <c r="D51" s="82">
        <v>2</v>
      </c>
      <c r="E51" s="83">
        <v>14000</v>
      </c>
      <c r="F51" s="83">
        <f t="shared" si="10"/>
        <v>28000</v>
      </c>
      <c r="G51" s="80"/>
      <c r="H51" s="83"/>
      <c r="I51" s="80">
        <f t="shared" si="11"/>
        <v>28000</v>
      </c>
    </row>
    <row r="52" spans="1:10" ht="15.75" x14ac:dyDescent="0.25">
      <c r="A52" s="82"/>
      <c r="B52" s="85"/>
      <c r="C52" s="82"/>
      <c r="D52" s="82"/>
      <c r="E52" s="83"/>
      <c r="F52" s="83"/>
      <c r="G52" s="80"/>
      <c r="H52" s="83"/>
      <c r="I52" s="80"/>
    </row>
    <row r="53" spans="1:10" ht="15.75" x14ac:dyDescent="0.25">
      <c r="A53" s="76">
        <v>3</v>
      </c>
      <c r="B53" s="88" t="s">
        <v>152</v>
      </c>
      <c r="C53" s="78"/>
      <c r="D53" s="78"/>
      <c r="E53" s="78"/>
      <c r="F53" s="87">
        <f>SUM(F54+F64+F69)</f>
        <v>229900</v>
      </c>
      <c r="G53" s="79">
        <f>SUM(G54+G64+G69+G73)</f>
        <v>91300</v>
      </c>
      <c r="H53" s="79">
        <f>SUM(H54+H64+H69+H73)</f>
        <v>0</v>
      </c>
      <c r="I53" s="79">
        <f>F53+G53+H53</f>
        <v>321200</v>
      </c>
    </row>
    <row r="54" spans="1:10" ht="15.75" x14ac:dyDescent="0.25">
      <c r="A54" s="82"/>
      <c r="B54" s="77" t="s">
        <v>147</v>
      </c>
      <c r="C54" s="186"/>
      <c r="D54" s="78"/>
      <c r="E54" s="78"/>
      <c r="F54" s="87">
        <f>SUM(F55:F62)</f>
        <v>134550</v>
      </c>
      <c r="G54" s="79">
        <f>SUM(G55:G62)</f>
        <v>0</v>
      </c>
      <c r="H54" s="87">
        <f>SUM(H55:H62)</f>
        <v>0</v>
      </c>
      <c r="I54" s="87">
        <f>SUM(I55:I62)</f>
        <v>134550</v>
      </c>
    </row>
    <row r="55" spans="1:10" ht="15.75" x14ac:dyDescent="0.25">
      <c r="A55" s="82"/>
      <c r="B55" s="85" t="s">
        <v>592</v>
      </c>
      <c r="C55" s="89" t="s">
        <v>567</v>
      </c>
      <c r="D55" s="82">
        <v>1</v>
      </c>
      <c r="E55" s="83">
        <v>11480</v>
      </c>
      <c r="F55" s="83">
        <f>D55*E55</f>
        <v>11480</v>
      </c>
      <c r="G55" s="80"/>
      <c r="H55" s="83"/>
      <c r="I55" s="80">
        <f>F55</f>
        <v>11480</v>
      </c>
    </row>
    <row r="56" spans="1:10" ht="15.75" x14ac:dyDescent="0.25">
      <c r="A56" s="82"/>
      <c r="B56" s="85" t="s">
        <v>593</v>
      </c>
      <c r="C56" s="89" t="s">
        <v>539</v>
      </c>
      <c r="D56" s="82">
        <v>1</v>
      </c>
      <c r="E56" s="83">
        <v>3230</v>
      </c>
      <c r="F56" s="83">
        <f t="shared" ref="F56:F62" si="12">D56*E56</f>
        <v>3230</v>
      </c>
      <c r="G56" s="80"/>
      <c r="H56" s="83"/>
      <c r="I56" s="80">
        <f t="shared" ref="I56:I62" si="13">F56</f>
        <v>3230</v>
      </c>
    </row>
    <row r="57" spans="1:10" ht="15.75" x14ac:dyDescent="0.25">
      <c r="A57" s="82"/>
      <c r="B57" s="85" t="s">
        <v>594</v>
      </c>
      <c r="C57" s="89" t="s">
        <v>567</v>
      </c>
      <c r="D57" s="82">
        <v>1</v>
      </c>
      <c r="E57" s="83">
        <v>1640</v>
      </c>
      <c r="F57" s="83">
        <f t="shared" si="12"/>
        <v>1640</v>
      </c>
      <c r="G57" s="80"/>
      <c r="H57" s="83"/>
      <c r="I57" s="80">
        <f t="shared" si="13"/>
        <v>1640</v>
      </c>
    </row>
    <row r="58" spans="1:10" ht="15.75" x14ac:dyDescent="0.25">
      <c r="A58" s="82"/>
      <c r="B58" s="85" t="s">
        <v>595</v>
      </c>
      <c r="C58" s="89" t="s">
        <v>572</v>
      </c>
      <c r="D58" s="82">
        <v>1</v>
      </c>
      <c r="E58" s="83">
        <v>41000</v>
      </c>
      <c r="F58" s="83">
        <f t="shared" si="12"/>
        <v>41000</v>
      </c>
      <c r="G58" s="80"/>
      <c r="H58" s="83"/>
      <c r="I58" s="80">
        <f t="shared" si="13"/>
        <v>41000</v>
      </c>
    </row>
    <row r="59" spans="1:10" ht="15.75" x14ac:dyDescent="0.25">
      <c r="A59" s="82"/>
      <c r="B59" s="85" t="s">
        <v>596</v>
      </c>
      <c r="C59" s="89" t="s">
        <v>572</v>
      </c>
      <c r="D59" s="82">
        <v>1</v>
      </c>
      <c r="E59" s="83">
        <v>40000</v>
      </c>
      <c r="F59" s="83">
        <f t="shared" si="12"/>
        <v>40000</v>
      </c>
      <c r="G59" s="80"/>
      <c r="H59" s="83"/>
      <c r="I59" s="80">
        <f t="shared" si="13"/>
        <v>40000</v>
      </c>
    </row>
    <row r="60" spans="1:10" ht="15.75" x14ac:dyDescent="0.25">
      <c r="A60" s="82"/>
      <c r="B60" s="85" t="s">
        <v>597</v>
      </c>
      <c r="C60" s="89" t="s">
        <v>537</v>
      </c>
      <c r="D60" s="82">
        <v>1</v>
      </c>
      <c r="E60" s="83">
        <v>2500</v>
      </c>
      <c r="F60" s="83">
        <f t="shared" si="12"/>
        <v>2500</v>
      </c>
      <c r="G60" s="80"/>
      <c r="H60" s="83"/>
      <c r="I60" s="80">
        <f t="shared" si="13"/>
        <v>2500</v>
      </c>
    </row>
    <row r="61" spans="1:10" ht="15.75" x14ac:dyDescent="0.25">
      <c r="A61" s="82"/>
      <c r="B61" s="85" t="s">
        <v>813</v>
      </c>
      <c r="C61" s="89" t="s">
        <v>537</v>
      </c>
      <c r="D61" s="82">
        <v>1</v>
      </c>
      <c r="E61" s="83">
        <v>32200</v>
      </c>
      <c r="F61" s="83">
        <f t="shared" si="12"/>
        <v>32200</v>
      </c>
      <c r="G61" s="80"/>
      <c r="H61" s="83"/>
      <c r="I61" s="80">
        <f t="shared" si="13"/>
        <v>32200</v>
      </c>
    </row>
    <row r="62" spans="1:10" ht="15.75" x14ac:dyDescent="0.25">
      <c r="A62" s="82"/>
      <c r="B62" s="85" t="s">
        <v>814</v>
      </c>
      <c r="C62" s="89" t="s">
        <v>567</v>
      </c>
      <c r="D62" s="82">
        <v>2</v>
      </c>
      <c r="E62" s="83">
        <v>1250</v>
      </c>
      <c r="F62" s="83">
        <f t="shared" si="12"/>
        <v>2500</v>
      </c>
      <c r="G62" s="80"/>
      <c r="H62" s="83"/>
      <c r="I62" s="80">
        <f t="shared" si="13"/>
        <v>2500</v>
      </c>
    </row>
    <row r="63" spans="1:10" ht="15.75" x14ac:dyDescent="0.25">
      <c r="A63" s="82"/>
      <c r="B63" s="85"/>
      <c r="C63" s="89"/>
      <c r="D63" s="82"/>
      <c r="E63" s="83"/>
      <c r="F63" s="83"/>
      <c r="G63" s="80"/>
      <c r="H63" s="83"/>
      <c r="I63" s="80"/>
    </row>
    <row r="64" spans="1:10" ht="15.75" x14ac:dyDescent="0.25">
      <c r="A64" s="82"/>
      <c r="B64" s="77" t="s">
        <v>153</v>
      </c>
      <c r="C64" s="82"/>
      <c r="D64" s="82"/>
      <c r="E64" s="83"/>
      <c r="F64" s="87">
        <f>SUM(F65:F67)</f>
        <v>71550</v>
      </c>
      <c r="G64" s="79">
        <f>SUM(G65:G65)</f>
        <v>0</v>
      </c>
      <c r="H64" s="87">
        <f>SUM(H65:H65)</f>
        <v>0</v>
      </c>
      <c r="I64" s="87">
        <f>SUM(I65:I67)</f>
        <v>71550</v>
      </c>
      <c r="J64" s="189">
        <f>I64</f>
        <v>71550</v>
      </c>
    </row>
    <row r="65" spans="1:9" ht="15.75" x14ac:dyDescent="0.25">
      <c r="A65" s="82"/>
      <c r="B65" s="85" t="s">
        <v>598</v>
      </c>
      <c r="C65" s="89" t="s">
        <v>816</v>
      </c>
      <c r="D65" s="82">
        <v>1</v>
      </c>
      <c r="E65" s="83">
        <v>39950</v>
      </c>
      <c r="F65" s="83">
        <f t="shared" ref="F65:F67" si="14">D65*E65</f>
        <v>39950</v>
      </c>
      <c r="G65" s="80"/>
      <c r="H65" s="83"/>
      <c r="I65" s="80">
        <f t="shared" ref="I65:I67" si="15">F65</f>
        <v>39950</v>
      </c>
    </row>
    <row r="66" spans="1:9" ht="15.75" x14ac:dyDescent="0.25">
      <c r="A66" s="82"/>
      <c r="B66" s="85" t="s">
        <v>599</v>
      </c>
      <c r="C66" s="89" t="s">
        <v>816</v>
      </c>
      <c r="D66" s="82">
        <v>1</v>
      </c>
      <c r="E66" s="83">
        <v>30000</v>
      </c>
      <c r="F66" s="83">
        <f t="shared" si="14"/>
        <v>30000</v>
      </c>
      <c r="G66" s="80"/>
      <c r="H66" s="83"/>
      <c r="I66" s="80">
        <f t="shared" si="15"/>
        <v>30000</v>
      </c>
    </row>
    <row r="67" spans="1:9" ht="15.75" x14ac:dyDescent="0.25">
      <c r="A67" s="82"/>
      <c r="B67" s="85" t="s">
        <v>815</v>
      </c>
      <c r="C67" s="89" t="s">
        <v>567</v>
      </c>
      <c r="D67" s="82">
        <v>1</v>
      </c>
      <c r="E67" s="83">
        <v>1600</v>
      </c>
      <c r="F67" s="83">
        <f t="shared" si="14"/>
        <v>1600</v>
      </c>
      <c r="G67" s="80"/>
      <c r="H67" s="83"/>
      <c r="I67" s="80">
        <f t="shared" si="15"/>
        <v>1600</v>
      </c>
    </row>
    <row r="68" spans="1:9" ht="15.75" x14ac:dyDescent="0.25">
      <c r="A68" s="103"/>
      <c r="B68" s="198"/>
      <c r="C68" s="103"/>
      <c r="D68" s="103"/>
      <c r="E68" s="199"/>
      <c r="F68" s="199"/>
      <c r="G68" s="200"/>
      <c r="H68" s="199"/>
      <c r="I68" s="200"/>
    </row>
    <row r="69" spans="1:9" ht="15.75" x14ac:dyDescent="0.25">
      <c r="A69" s="82"/>
      <c r="B69" s="90" t="s">
        <v>149</v>
      </c>
      <c r="C69" s="82"/>
      <c r="D69" s="82"/>
      <c r="E69" s="78"/>
      <c r="F69" s="87">
        <f>SUM(F70:F71)</f>
        <v>23800</v>
      </c>
      <c r="G69" s="79">
        <f>SUM(G70:G71)</f>
        <v>0</v>
      </c>
      <c r="H69" s="87">
        <f>SUM(H70:H71)</f>
        <v>0</v>
      </c>
      <c r="I69" s="87">
        <f>SUM(I70:I71)</f>
        <v>23800</v>
      </c>
    </row>
    <row r="70" spans="1:9" ht="15.75" x14ac:dyDescent="0.25">
      <c r="A70" s="82"/>
      <c r="B70" s="81" t="s">
        <v>600</v>
      </c>
      <c r="C70" s="89" t="s">
        <v>539</v>
      </c>
      <c r="D70" s="82">
        <v>1</v>
      </c>
      <c r="E70" s="83">
        <v>10000</v>
      </c>
      <c r="F70" s="83">
        <f>D70*E70</f>
        <v>10000</v>
      </c>
      <c r="G70" s="80"/>
      <c r="H70" s="83"/>
      <c r="I70" s="80">
        <f>F70</f>
        <v>10000</v>
      </c>
    </row>
    <row r="71" spans="1:9" ht="15.75" x14ac:dyDescent="0.25">
      <c r="A71" s="82"/>
      <c r="B71" s="81" t="s">
        <v>817</v>
      </c>
      <c r="C71" s="89" t="s">
        <v>539</v>
      </c>
      <c r="D71" s="82">
        <v>1</v>
      </c>
      <c r="E71" s="83">
        <v>13800</v>
      </c>
      <c r="F71" s="83">
        <f>D71*E71</f>
        <v>13800</v>
      </c>
      <c r="G71" s="80"/>
      <c r="H71" s="83"/>
      <c r="I71" s="80">
        <f t="shared" ref="I71" si="16">F71</f>
        <v>13800</v>
      </c>
    </row>
    <row r="72" spans="1:9" ht="15.75" x14ac:dyDescent="0.25">
      <c r="A72" s="82"/>
      <c r="B72" s="81"/>
      <c r="C72" s="82"/>
      <c r="D72" s="82"/>
      <c r="E72" s="83"/>
      <c r="F72" s="83"/>
      <c r="G72" s="80"/>
      <c r="H72" s="83"/>
      <c r="I72" s="80"/>
    </row>
    <row r="73" spans="1:9" ht="15.75" x14ac:dyDescent="0.25">
      <c r="A73" s="82"/>
      <c r="B73" s="90" t="s">
        <v>154</v>
      </c>
      <c r="C73" s="82"/>
      <c r="D73" s="82"/>
      <c r="E73" s="78"/>
      <c r="F73" s="87">
        <f>SUM(F74:F77)</f>
        <v>0</v>
      </c>
      <c r="G73" s="87">
        <f>SUM(G74:G77)</f>
        <v>91300</v>
      </c>
      <c r="H73" s="87">
        <f>SUM(H74:H75)</f>
        <v>0</v>
      </c>
      <c r="I73" s="87">
        <f>SUM(I74:I77)</f>
        <v>91300</v>
      </c>
    </row>
    <row r="74" spans="1:9" ht="15.75" x14ac:dyDescent="0.25">
      <c r="A74" s="82"/>
      <c r="B74" s="81" t="s">
        <v>601</v>
      </c>
      <c r="C74" s="89" t="s">
        <v>537</v>
      </c>
      <c r="D74" s="82">
        <v>1</v>
      </c>
      <c r="E74" s="83">
        <v>15000</v>
      </c>
      <c r="F74" s="83"/>
      <c r="G74" s="83">
        <f>D74*E74</f>
        <v>15000</v>
      </c>
      <c r="H74" s="83"/>
      <c r="I74" s="80">
        <f>G74</f>
        <v>15000</v>
      </c>
    </row>
    <row r="75" spans="1:9" ht="15.75" x14ac:dyDescent="0.25">
      <c r="A75" s="82"/>
      <c r="B75" s="81" t="s">
        <v>602</v>
      </c>
      <c r="C75" s="89" t="s">
        <v>537</v>
      </c>
      <c r="D75" s="82">
        <v>1</v>
      </c>
      <c r="E75" s="83">
        <v>54000</v>
      </c>
      <c r="F75" s="83"/>
      <c r="G75" s="83">
        <f t="shared" ref="G75:G77" si="17">D75*E75</f>
        <v>54000</v>
      </c>
      <c r="H75" s="83"/>
      <c r="I75" s="80">
        <f t="shared" ref="I75:I77" si="18">G75</f>
        <v>54000</v>
      </c>
    </row>
    <row r="76" spans="1:9" ht="15.75" x14ac:dyDescent="0.25">
      <c r="A76" s="82"/>
      <c r="B76" s="81" t="s">
        <v>603</v>
      </c>
      <c r="C76" s="89" t="s">
        <v>537</v>
      </c>
      <c r="D76" s="82">
        <v>1</v>
      </c>
      <c r="E76" s="83">
        <v>10800</v>
      </c>
      <c r="F76" s="83"/>
      <c r="G76" s="83">
        <f t="shared" si="17"/>
        <v>10800</v>
      </c>
      <c r="H76" s="83"/>
      <c r="I76" s="80">
        <f t="shared" si="18"/>
        <v>10800</v>
      </c>
    </row>
    <row r="77" spans="1:9" ht="15.75" x14ac:dyDescent="0.25">
      <c r="A77" s="82"/>
      <c r="B77" s="81" t="s">
        <v>604</v>
      </c>
      <c r="C77" s="82" t="s">
        <v>542</v>
      </c>
      <c r="D77" s="82">
        <v>1</v>
      </c>
      <c r="E77" s="83">
        <v>11500</v>
      </c>
      <c r="F77" s="83"/>
      <c r="G77" s="83">
        <f t="shared" si="17"/>
        <v>11500</v>
      </c>
      <c r="H77" s="83"/>
      <c r="I77" s="80">
        <f t="shared" si="18"/>
        <v>11500</v>
      </c>
    </row>
    <row r="78" spans="1:9" ht="15.75" x14ac:dyDescent="0.25">
      <c r="A78" s="82"/>
      <c r="B78" s="85"/>
      <c r="C78" s="82"/>
      <c r="D78" s="82"/>
      <c r="E78" s="78"/>
      <c r="F78" s="83"/>
      <c r="G78" s="80"/>
      <c r="H78" s="83"/>
      <c r="I78" s="80"/>
    </row>
    <row r="79" spans="1:9" ht="18" x14ac:dyDescent="0.4">
      <c r="A79" s="451">
        <v>4</v>
      </c>
      <c r="B79" s="452" t="s">
        <v>155</v>
      </c>
      <c r="C79" s="82"/>
      <c r="D79" s="82"/>
      <c r="E79" s="78"/>
      <c r="F79" s="87">
        <f>F80+F88+F96</f>
        <v>251600</v>
      </c>
      <c r="G79" s="87">
        <f>G80+G88+G96</f>
        <v>0</v>
      </c>
      <c r="H79" s="87">
        <f>H80+H88+H96</f>
        <v>524250</v>
      </c>
      <c r="I79" s="191">
        <f>F79+G79+H79</f>
        <v>775850</v>
      </c>
    </row>
    <row r="80" spans="1:9" ht="15.75" x14ac:dyDescent="0.25">
      <c r="A80" s="82"/>
      <c r="B80" s="77" t="s">
        <v>156</v>
      </c>
      <c r="C80" s="82"/>
      <c r="D80" s="82"/>
      <c r="E80" s="78"/>
      <c r="F80" s="87">
        <f>SUM(F81:F86)</f>
        <v>141600</v>
      </c>
      <c r="G80" s="79">
        <f>SUM(G81:G87)</f>
        <v>0</v>
      </c>
      <c r="H80" s="87">
        <f>SUM(H81:H87)</f>
        <v>0</v>
      </c>
      <c r="I80" s="87">
        <f>SUM(I81:I86)</f>
        <v>141600</v>
      </c>
    </row>
    <row r="81" spans="1:10" ht="15.75" x14ac:dyDescent="0.25">
      <c r="A81" s="82"/>
      <c r="B81" s="85" t="s">
        <v>607</v>
      </c>
      <c r="C81" s="82" t="s">
        <v>539</v>
      </c>
      <c r="D81" s="82">
        <v>2</v>
      </c>
      <c r="E81" s="83">
        <v>7500</v>
      </c>
      <c r="F81" s="83">
        <f>D81*E81</f>
        <v>15000</v>
      </c>
      <c r="G81" s="80"/>
      <c r="H81" s="83"/>
      <c r="I81" s="80">
        <f>F81</f>
        <v>15000</v>
      </c>
    </row>
    <row r="82" spans="1:10" ht="15.75" x14ac:dyDescent="0.25">
      <c r="A82" s="82"/>
      <c r="B82" s="85" t="s">
        <v>608</v>
      </c>
      <c r="C82" s="82" t="s">
        <v>539</v>
      </c>
      <c r="D82" s="82">
        <v>8</v>
      </c>
      <c r="E82" s="83">
        <v>3200</v>
      </c>
      <c r="F82" s="83">
        <f t="shared" ref="F82:F86" si="19">D82*E82</f>
        <v>25600</v>
      </c>
      <c r="G82" s="80"/>
      <c r="H82" s="83"/>
      <c r="I82" s="80">
        <f t="shared" ref="I82:I86" si="20">F82</f>
        <v>25600</v>
      </c>
    </row>
    <row r="83" spans="1:10" ht="15.75" x14ac:dyDescent="0.25">
      <c r="A83" s="82"/>
      <c r="B83" s="85" t="s">
        <v>609</v>
      </c>
      <c r="C83" s="82" t="s">
        <v>567</v>
      </c>
      <c r="D83" s="82">
        <v>8</v>
      </c>
      <c r="E83" s="83">
        <v>1250</v>
      </c>
      <c r="F83" s="83">
        <f t="shared" si="19"/>
        <v>10000</v>
      </c>
      <c r="G83" s="80"/>
      <c r="H83" s="83"/>
      <c r="I83" s="80">
        <f t="shared" si="20"/>
        <v>10000</v>
      </c>
    </row>
    <row r="84" spans="1:10" ht="15.75" x14ac:dyDescent="0.25">
      <c r="A84" s="82"/>
      <c r="B84" s="85" t="s">
        <v>610</v>
      </c>
      <c r="C84" s="82" t="s">
        <v>538</v>
      </c>
      <c r="D84" s="82">
        <v>1</v>
      </c>
      <c r="E84" s="83">
        <v>40000</v>
      </c>
      <c r="F84" s="83">
        <f t="shared" si="19"/>
        <v>40000</v>
      </c>
      <c r="G84" s="80"/>
      <c r="H84" s="83"/>
      <c r="I84" s="80">
        <f t="shared" si="20"/>
        <v>40000</v>
      </c>
    </row>
    <row r="85" spans="1:10" ht="15.75" x14ac:dyDescent="0.25">
      <c r="A85" s="82"/>
      <c r="B85" s="85" t="s">
        <v>535</v>
      </c>
      <c r="C85" s="82" t="s">
        <v>538</v>
      </c>
      <c r="D85" s="82">
        <v>1</v>
      </c>
      <c r="E85" s="83">
        <v>41000</v>
      </c>
      <c r="F85" s="83">
        <f t="shared" si="19"/>
        <v>41000</v>
      </c>
      <c r="G85" s="80"/>
      <c r="H85" s="83"/>
      <c r="I85" s="80">
        <f t="shared" si="20"/>
        <v>41000</v>
      </c>
    </row>
    <row r="86" spans="1:10" ht="15.75" x14ac:dyDescent="0.25">
      <c r="A86" s="82"/>
      <c r="B86" s="85" t="s">
        <v>611</v>
      </c>
      <c r="C86" s="82" t="s">
        <v>567</v>
      </c>
      <c r="D86" s="82">
        <v>8</v>
      </c>
      <c r="E86" s="83">
        <v>1250</v>
      </c>
      <c r="F86" s="83">
        <f t="shared" si="19"/>
        <v>10000</v>
      </c>
      <c r="G86" s="80"/>
      <c r="H86" s="83"/>
      <c r="I86" s="80">
        <f t="shared" si="20"/>
        <v>10000</v>
      </c>
    </row>
    <row r="87" spans="1:10" ht="15.75" x14ac:dyDescent="0.25">
      <c r="A87" s="82"/>
      <c r="B87" s="78"/>
      <c r="C87" s="82"/>
      <c r="D87" s="82"/>
      <c r="E87" s="83"/>
      <c r="F87" s="83"/>
      <c r="G87" s="80"/>
      <c r="H87" s="83"/>
      <c r="I87" s="80"/>
    </row>
    <row r="88" spans="1:10" ht="15.75" x14ac:dyDescent="0.25">
      <c r="A88" s="82"/>
      <c r="B88" s="77" t="s">
        <v>940</v>
      </c>
      <c r="C88" s="82"/>
      <c r="D88" s="82"/>
      <c r="E88" s="78"/>
      <c r="F88" s="87">
        <f>SUM(F89:F91)</f>
        <v>0</v>
      </c>
      <c r="G88" s="79">
        <f>SUM(G89:G100)</f>
        <v>0</v>
      </c>
      <c r="H88" s="87">
        <f>SUM(H89:H94)</f>
        <v>524250</v>
      </c>
      <c r="I88" s="87">
        <f>SUM(I89:I94)</f>
        <v>524250</v>
      </c>
      <c r="J88" s="189">
        <f>I88+I155+I252</f>
        <v>894250</v>
      </c>
    </row>
    <row r="89" spans="1:10" ht="15.75" x14ac:dyDescent="0.25">
      <c r="A89" s="82"/>
      <c r="B89" s="85" t="s">
        <v>612</v>
      </c>
      <c r="C89" s="82" t="s">
        <v>947</v>
      </c>
      <c r="D89" s="82">
        <v>10</v>
      </c>
      <c r="E89" s="83">
        <v>20000</v>
      </c>
      <c r="F89" s="83"/>
      <c r="G89" s="80"/>
      <c r="H89" s="83">
        <f>D89*E89</f>
        <v>200000</v>
      </c>
      <c r="I89" s="80">
        <f>H89</f>
        <v>200000</v>
      </c>
    </row>
    <row r="90" spans="1:10" ht="15.75" x14ac:dyDescent="0.25">
      <c r="A90" s="82"/>
      <c r="B90" s="85" t="s">
        <v>942</v>
      </c>
      <c r="C90" s="82" t="s">
        <v>947</v>
      </c>
      <c r="D90" s="82">
        <v>10</v>
      </c>
      <c r="E90" s="83">
        <v>27500</v>
      </c>
      <c r="F90" s="83"/>
      <c r="G90" s="80"/>
      <c r="H90" s="83">
        <f t="shared" ref="H90:H94" si="21">D90*E90</f>
        <v>275000</v>
      </c>
      <c r="I90" s="80">
        <f t="shared" ref="I90:I94" si="22">H90</f>
        <v>275000</v>
      </c>
    </row>
    <row r="91" spans="1:10" ht="15.75" x14ac:dyDescent="0.25">
      <c r="A91" s="82"/>
      <c r="B91" s="85" t="s">
        <v>943</v>
      </c>
      <c r="C91" s="82" t="s">
        <v>539</v>
      </c>
      <c r="D91" s="82">
        <v>2</v>
      </c>
      <c r="E91" s="83">
        <v>10000</v>
      </c>
      <c r="F91" s="83"/>
      <c r="G91" s="80"/>
      <c r="H91" s="83">
        <f t="shared" si="21"/>
        <v>20000</v>
      </c>
      <c r="I91" s="80">
        <f t="shared" si="22"/>
        <v>20000</v>
      </c>
    </row>
    <row r="92" spans="1:10" ht="15.75" x14ac:dyDescent="0.25">
      <c r="A92" s="82"/>
      <c r="B92" s="85" t="s">
        <v>944</v>
      </c>
      <c r="C92" s="82" t="s">
        <v>946</v>
      </c>
      <c r="D92" s="82">
        <v>5</v>
      </c>
      <c r="E92" s="83">
        <v>850</v>
      </c>
      <c r="F92" s="83"/>
      <c r="G92" s="80"/>
      <c r="H92" s="83">
        <f t="shared" si="21"/>
        <v>4250</v>
      </c>
      <c r="I92" s="80">
        <f t="shared" si="22"/>
        <v>4250</v>
      </c>
    </row>
    <row r="93" spans="1:10" ht="15.75" x14ac:dyDescent="0.25">
      <c r="A93" s="82"/>
      <c r="B93" s="85" t="s">
        <v>948</v>
      </c>
      <c r="C93" s="82" t="s">
        <v>947</v>
      </c>
      <c r="D93" s="82">
        <v>0.5</v>
      </c>
      <c r="E93" s="83">
        <v>25000</v>
      </c>
      <c r="F93" s="83"/>
      <c r="G93" s="80"/>
      <c r="H93" s="83">
        <f t="shared" si="21"/>
        <v>12500</v>
      </c>
      <c r="I93" s="80">
        <f t="shared" si="22"/>
        <v>12500</v>
      </c>
    </row>
    <row r="94" spans="1:10" ht="15.75" x14ac:dyDescent="0.25">
      <c r="A94" s="82"/>
      <c r="B94" s="85" t="s">
        <v>945</v>
      </c>
      <c r="C94" s="82" t="s">
        <v>947</v>
      </c>
      <c r="D94" s="82">
        <v>0.5</v>
      </c>
      <c r="E94" s="83">
        <v>25000</v>
      </c>
      <c r="F94" s="83"/>
      <c r="G94" s="80"/>
      <c r="H94" s="83">
        <f t="shared" si="21"/>
        <v>12500</v>
      </c>
      <c r="I94" s="80">
        <f t="shared" si="22"/>
        <v>12500</v>
      </c>
      <c r="J94" s="189" t="e">
        <f>SUM(J9+J18+J27+J40+J48+J64+J88)</f>
        <v>#REF!</v>
      </c>
    </row>
    <row r="95" spans="1:10" ht="15.75" x14ac:dyDescent="0.25">
      <c r="A95" s="82"/>
      <c r="B95" s="78"/>
      <c r="C95" s="82"/>
      <c r="D95" s="82"/>
      <c r="E95" s="78"/>
      <c r="F95" s="83"/>
      <c r="G95" s="80"/>
      <c r="H95" s="83"/>
      <c r="I95" s="80"/>
    </row>
    <row r="96" spans="1:10" ht="15.75" x14ac:dyDescent="0.25">
      <c r="A96" s="82"/>
      <c r="B96" s="77" t="s">
        <v>941</v>
      </c>
      <c r="C96" s="82"/>
      <c r="D96" s="82"/>
      <c r="E96" s="78"/>
      <c r="F96" s="87">
        <f>SUM(F97:F100)</f>
        <v>110000</v>
      </c>
      <c r="G96" s="79">
        <f>SUM(G100:G100)</f>
        <v>0</v>
      </c>
      <c r="H96" s="87">
        <f>SUM(H100:H100)</f>
        <v>0</v>
      </c>
      <c r="I96" s="79">
        <f>SUM(I97:I100)</f>
        <v>110000</v>
      </c>
    </row>
    <row r="97" spans="1:10" ht="15.75" x14ac:dyDescent="0.25">
      <c r="A97" s="82"/>
      <c r="B97" s="85" t="s">
        <v>938</v>
      </c>
      <c r="C97" s="82" t="s">
        <v>537</v>
      </c>
      <c r="D97" s="82">
        <v>1</v>
      </c>
      <c r="E97" s="83">
        <v>40000</v>
      </c>
      <c r="F97" s="83">
        <f>D97*E97</f>
        <v>40000</v>
      </c>
      <c r="G97" s="79"/>
      <c r="H97" s="87"/>
      <c r="I97" s="80">
        <f>F97</f>
        <v>40000</v>
      </c>
      <c r="J97" s="2">
        <f>12262872368-1670445000</f>
        <v>10592427368</v>
      </c>
    </row>
    <row r="98" spans="1:10" ht="15.75" x14ac:dyDescent="0.25">
      <c r="A98" s="82"/>
      <c r="B98" s="85" t="s">
        <v>613</v>
      </c>
      <c r="C98" s="82" t="s">
        <v>543</v>
      </c>
      <c r="D98" s="82">
        <v>1</v>
      </c>
      <c r="E98" s="83">
        <v>30000</v>
      </c>
      <c r="F98" s="83">
        <f t="shared" ref="F98:F100" si="23">D98*E98</f>
        <v>30000</v>
      </c>
      <c r="G98" s="79"/>
      <c r="H98" s="87"/>
      <c r="I98" s="80">
        <f t="shared" ref="I98:I100" si="24">F98</f>
        <v>30000</v>
      </c>
    </row>
    <row r="99" spans="1:10" ht="15.75" x14ac:dyDescent="0.25">
      <c r="A99" s="82"/>
      <c r="B99" s="85" t="s">
        <v>614</v>
      </c>
      <c r="C99" s="82" t="s">
        <v>543</v>
      </c>
      <c r="D99" s="82">
        <v>1</v>
      </c>
      <c r="E99" s="83">
        <v>30000</v>
      </c>
      <c r="F99" s="83">
        <f t="shared" si="23"/>
        <v>30000</v>
      </c>
      <c r="G99" s="79"/>
      <c r="H99" s="87"/>
      <c r="I99" s="80">
        <f t="shared" si="24"/>
        <v>30000</v>
      </c>
    </row>
    <row r="100" spans="1:10" ht="15.75" x14ac:dyDescent="0.25">
      <c r="A100" s="82"/>
      <c r="B100" s="85" t="s">
        <v>939</v>
      </c>
      <c r="C100" s="82" t="s">
        <v>543</v>
      </c>
      <c r="D100" s="82">
        <v>1</v>
      </c>
      <c r="E100" s="83">
        <v>10000</v>
      </c>
      <c r="F100" s="83">
        <f t="shared" si="23"/>
        <v>10000</v>
      </c>
      <c r="G100" s="80"/>
      <c r="H100" s="83"/>
      <c r="I100" s="80">
        <f t="shared" si="24"/>
        <v>10000</v>
      </c>
    </row>
    <row r="101" spans="1:10" ht="15.75" x14ac:dyDescent="0.25">
      <c r="A101" s="82"/>
      <c r="B101" s="78"/>
      <c r="C101" s="82"/>
      <c r="D101" s="82"/>
      <c r="E101" s="83"/>
      <c r="F101" s="83"/>
      <c r="G101" s="80"/>
      <c r="H101" s="83"/>
      <c r="I101" s="80"/>
    </row>
    <row r="102" spans="1:10" ht="18" x14ac:dyDescent="0.4">
      <c r="A102" s="76">
        <v>5</v>
      </c>
      <c r="B102" s="88" t="s">
        <v>157</v>
      </c>
      <c r="C102" s="82"/>
      <c r="D102" s="82"/>
      <c r="E102" s="83"/>
      <c r="F102" s="87">
        <f>F103+F118+F128</f>
        <v>756100</v>
      </c>
      <c r="G102" s="87">
        <f>G103+G118+G128</f>
        <v>0</v>
      </c>
      <c r="H102" s="87">
        <f>H103+H118+H128</f>
        <v>0</v>
      </c>
      <c r="I102" s="191">
        <f>F102+G102+H102</f>
        <v>756100</v>
      </c>
    </row>
    <row r="103" spans="1:10" ht="15.75" x14ac:dyDescent="0.25">
      <c r="A103" s="76"/>
      <c r="B103" s="77" t="s">
        <v>158</v>
      </c>
      <c r="C103" s="82"/>
      <c r="D103" s="82"/>
      <c r="E103" s="83"/>
      <c r="F103" s="87">
        <f>SUM(F104:F117)</f>
        <v>474800</v>
      </c>
      <c r="G103" s="87">
        <f>SUM(G104:G117)</f>
        <v>0</v>
      </c>
      <c r="H103" s="87">
        <f>SUM(H104:H117)</f>
        <v>0</v>
      </c>
      <c r="I103" s="87">
        <f>SUM(I104:I117)</f>
        <v>474800</v>
      </c>
    </row>
    <row r="104" spans="1:10" ht="15.75" x14ac:dyDescent="0.25">
      <c r="A104" s="76"/>
      <c r="B104" s="91" t="s">
        <v>885</v>
      </c>
      <c r="C104" s="82" t="s">
        <v>542</v>
      </c>
      <c r="D104" s="82">
        <v>1</v>
      </c>
      <c r="E104" s="83">
        <v>7500</v>
      </c>
      <c r="F104" s="83">
        <f>D104*E104</f>
        <v>7500</v>
      </c>
      <c r="G104" s="80"/>
      <c r="H104" s="83"/>
      <c r="I104" s="80">
        <f>F104</f>
        <v>7500</v>
      </c>
    </row>
    <row r="105" spans="1:10" ht="15.75" x14ac:dyDescent="0.25">
      <c r="A105" s="76"/>
      <c r="B105" s="91" t="s">
        <v>886</v>
      </c>
      <c r="C105" s="82" t="s">
        <v>539</v>
      </c>
      <c r="D105" s="82">
        <v>1</v>
      </c>
      <c r="E105" s="83">
        <v>35000</v>
      </c>
      <c r="F105" s="83">
        <f t="shared" ref="F105:F116" si="25">D105*E105</f>
        <v>35000</v>
      </c>
      <c r="G105" s="80"/>
      <c r="H105" s="83"/>
      <c r="I105" s="80">
        <f t="shared" ref="I105:I116" si="26">F105</f>
        <v>35000</v>
      </c>
    </row>
    <row r="106" spans="1:10" ht="15.75" x14ac:dyDescent="0.25">
      <c r="A106" s="76"/>
      <c r="B106" s="91" t="s">
        <v>887</v>
      </c>
      <c r="C106" s="82" t="s">
        <v>539</v>
      </c>
      <c r="D106" s="82">
        <v>1</v>
      </c>
      <c r="E106" s="83">
        <v>165000</v>
      </c>
      <c r="F106" s="83">
        <f t="shared" si="25"/>
        <v>165000</v>
      </c>
      <c r="G106" s="80"/>
      <c r="H106" s="83"/>
      <c r="I106" s="80">
        <f t="shared" si="26"/>
        <v>165000</v>
      </c>
    </row>
    <row r="107" spans="1:10" ht="15.75" x14ac:dyDescent="0.25">
      <c r="A107" s="76"/>
      <c r="B107" s="91" t="s">
        <v>888</v>
      </c>
      <c r="C107" s="82" t="s">
        <v>539</v>
      </c>
      <c r="D107" s="82">
        <v>2</v>
      </c>
      <c r="E107" s="83">
        <v>16500</v>
      </c>
      <c r="F107" s="83">
        <f t="shared" si="25"/>
        <v>33000</v>
      </c>
      <c r="G107" s="80"/>
      <c r="H107" s="83"/>
      <c r="I107" s="80">
        <f t="shared" si="26"/>
        <v>33000</v>
      </c>
    </row>
    <row r="108" spans="1:10" ht="15.75" x14ac:dyDescent="0.25">
      <c r="A108" s="76"/>
      <c r="B108" s="91" t="s">
        <v>889</v>
      </c>
      <c r="C108" s="82" t="s">
        <v>537</v>
      </c>
      <c r="D108" s="82">
        <v>1</v>
      </c>
      <c r="E108" s="83">
        <v>3300</v>
      </c>
      <c r="F108" s="83">
        <f t="shared" si="25"/>
        <v>3300</v>
      </c>
      <c r="G108" s="80"/>
      <c r="H108" s="83"/>
      <c r="I108" s="80">
        <f t="shared" si="26"/>
        <v>3300</v>
      </c>
    </row>
    <row r="109" spans="1:10" ht="15.75" x14ac:dyDescent="0.25">
      <c r="A109" s="76"/>
      <c r="B109" s="91" t="s">
        <v>616</v>
      </c>
      <c r="C109" s="82" t="s">
        <v>539</v>
      </c>
      <c r="D109" s="82">
        <v>1</v>
      </c>
      <c r="E109" s="83">
        <v>5000</v>
      </c>
      <c r="F109" s="83">
        <f t="shared" si="25"/>
        <v>5000</v>
      </c>
      <c r="G109" s="80"/>
      <c r="H109" s="83"/>
      <c r="I109" s="80">
        <f t="shared" si="26"/>
        <v>5000</v>
      </c>
    </row>
    <row r="110" spans="1:10" ht="15.75" x14ac:dyDescent="0.25">
      <c r="A110" s="76"/>
      <c r="B110" s="91" t="s">
        <v>890</v>
      </c>
      <c r="C110" s="82" t="s">
        <v>537</v>
      </c>
      <c r="D110" s="82">
        <v>1</v>
      </c>
      <c r="E110" s="83">
        <v>4500</v>
      </c>
      <c r="F110" s="83">
        <f t="shared" si="25"/>
        <v>4500</v>
      </c>
      <c r="G110" s="80"/>
      <c r="H110" s="83"/>
      <c r="I110" s="80">
        <f t="shared" si="26"/>
        <v>4500</v>
      </c>
    </row>
    <row r="111" spans="1:10" ht="15.75" x14ac:dyDescent="0.25">
      <c r="A111" s="76"/>
      <c r="B111" s="91" t="s">
        <v>891</v>
      </c>
      <c r="C111" s="82" t="s">
        <v>539</v>
      </c>
      <c r="D111" s="82">
        <v>1</v>
      </c>
      <c r="E111" s="83">
        <v>7500</v>
      </c>
      <c r="F111" s="83">
        <f t="shared" si="25"/>
        <v>7500</v>
      </c>
      <c r="G111" s="80"/>
      <c r="H111" s="83"/>
      <c r="I111" s="80">
        <f t="shared" si="26"/>
        <v>7500</v>
      </c>
    </row>
    <row r="112" spans="1:10" ht="15.75" x14ac:dyDescent="0.25">
      <c r="A112" s="76"/>
      <c r="B112" s="91" t="s">
        <v>892</v>
      </c>
      <c r="C112" s="82" t="s">
        <v>572</v>
      </c>
      <c r="D112" s="82">
        <v>2</v>
      </c>
      <c r="E112" s="83">
        <v>41000</v>
      </c>
      <c r="F112" s="83">
        <f t="shared" si="25"/>
        <v>82000</v>
      </c>
      <c r="G112" s="80"/>
      <c r="H112" s="83"/>
      <c r="I112" s="80">
        <f t="shared" si="26"/>
        <v>82000</v>
      </c>
    </row>
    <row r="113" spans="1:9" ht="15.75" x14ac:dyDescent="0.25">
      <c r="A113" s="76"/>
      <c r="B113" s="91" t="s">
        <v>893</v>
      </c>
      <c r="C113" s="82" t="s">
        <v>572</v>
      </c>
      <c r="D113" s="82">
        <v>2</v>
      </c>
      <c r="E113" s="83">
        <v>40000</v>
      </c>
      <c r="F113" s="83">
        <f t="shared" si="25"/>
        <v>80000</v>
      </c>
      <c r="G113" s="87"/>
      <c r="H113" s="87"/>
      <c r="I113" s="80">
        <f t="shared" si="26"/>
        <v>80000</v>
      </c>
    </row>
    <row r="114" spans="1:9" ht="15.75" x14ac:dyDescent="0.25">
      <c r="A114" s="76"/>
      <c r="B114" s="91" t="s">
        <v>894</v>
      </c>
      <c r="C114" s="82" t="s">
        <v>572</v>
      </c>
      <c r="D114" s="82">
        <v>1</v>
      </c>
      <c r="E114" s="83">
        <v>27000</v>
      </c>
      <c r="F114" s="83">
        <f t="shared" si="25"/>
        <v>27000</v>
      </c>
      <c r="G114" s="80"/>
      <c r="H114" s="83"/>
      <c r="I114" s="80">
        <f t="shared" si="26"/>
        <v>27000</v>
      </c>
    </row>
    <row r="115" spans="1:9" ht="15.75" x14ac:dyDescent="0.25">
      <c r="A115" s="76"/>
      <c r="B115" s="91" t="s">
        <v>536</v>
      </c>
      <c r="C115" s="82" t="s">
        <v>537</v>
      </c>
      <c r="D115" s="82">
        <v>1</v>
      </c>
      <c r="E115" s="83">
        <v>15000</v>
      </c>
      <c r="F115" s="83">
        <f t="shared" si="25"/>
        <v>15000</v>
      </c>
      <c r="G115" s="80"/>
      <c r="H115" s="83"/>
      <c r="I115" s="80">
        <f t="shared" si="26"/>
        <v>15000</v>
      </c>
    </row>
    <row r="116" spans="1:9" ht="15.75" x14ac:dyDescent="0.25">
      <c r="A116" s="76"/>
      <c r="B116" s="91" t="s">
        <v>895</v>
      </c>
      <c r="C116" s="82" t="s">
        <v>539</v>
      </c>
      <c r="D116" s="82">
        <v>5</v>
      </c>
      <c r="E116" s="83">
        <v>2000</v>
      </c>
      <c r="F116" s="83">
        <f t="shared" si="25"/>
        <v>10000</v>
      </c>
      <c r="G116" s="80"/>
      <c r="H116" s="83"/>
      <c r="I116" s="80">
        <f t="shared" si="26"/>
        <v>10000</v>
      </c>
    </row>
    <row r="117" spans="1:9" ht="15.75" x14ac:dyDescent="0.25">
      <c r="A117" s="76"/>
      <c r="B117" s="91"/>
      <c r="C117" s="82"/>
      <c r="D117" s="82"/>
      <c r="E117" s="83"/>
      <c r="F117" s="83"/>
      <c r="G117" s="80"/>
      <c r="H117" s="83"/>
      <c r="I117" s="80"/>
    </row>
    <row r="118" spans="1:9" ht="15.75" x14ac:dyDescent="0.25">
      <c r="A118" s="76"/>
      <c r="B118" s="77" t="s">
        <v>159</v>
      </c>
      <c r="C118" s="82"/>
      <c r="D118" s="82"/>
      <c r="E118" s="83"/>
      <c r="F118" s="87">
        <f>SUM(F119:F126)</f>
        <v>122100</v>
      </c>
      <c r="G118" s="87">
        <f>SUM(G119:G126)</f>
        <v>0</v>
      </c>
      <c r="H118" s="87">
        <f>SUM(H119:H126)</f>
        <v>0</v>
      </c>
      <c r="I118" s="87">
        <f>SUM(I119:I126)</f>
        <v>122100</v>
      </c>
    </row>
    <row r="119" spans="1:9" ht="15.75" x14ac:dyDescent="0.25">
      <c r="A119" s="76"/>
      <c r="B119" s="85" t="s">
        <v>896</v>
      </c>
      <c r="C119" s="82" t="s">
        <v>539</v>
      </c>
      <c r="D119" s="82">
        <v>1</v>
      </c>
      <c r="E119" s="83">
        <v>14000</v>
      </c>
      <c r="F119" s="83">
        <f>D119*E119</f>
        <v>14000</v>
      </c>
      <c r="G119" s="80"/>
      <c r="H119" s="83"/>
      <c r="I119" s="80">
        <f>F119</f>
        <v>14000</v>
      </c>
    </row>
    <row r="120" spans="1:9" ht="15.75" x14ac:dyDescent="0.25">
      <c r="A120" s="76"/>
      <c r="B120" s="85" t="s">
        <v>897</v>
      </c>
      <c r="C120" s="82" t="s">
        <v>539</v>
      </c>
      <c r="D120" s="82">
        <v>1</v>
      </c>
      <c r="E120" s="83">
        <v>15000</v>
      </c>
      <c r="F120" s="83">
        <f t="shared" ref="F120:F126" si="27">D120*E120</f>
        <v>15000</v>
      </c>
      <c r="G120" s="80"/>
      <c r="H120" s="83"/>
      <c r="I120" s="80">
        <f t="shared" ref="I120:I126" si="28">F120</f>
        <v>15000</v>
      </c>
    </row>
    <row r="121" spans="1:9" ht="15.75" x14ac:dyDescent="0.25">
      <c r="A121" s="76"/>
      <c r="B121" s="85" t="s">
        <v>617</v>
      </c>
      <c r="C121" s="82" t="s">
        <v>539</v>
      </c>
      <c r="D121" s="82">
        <v>1</v>
      </c>
      <c r="E121" s="83">
        <v>7000</v>
      </c>
      <c r="F121" s="83">
        <f t="shared" si="27"/>
        <v>7000</v>
      </c>
      <c r="G121" s="80"/>
      <c r="H121" s="83"/>
      <c r="I121" s="80">
        <f t="shared" si="28"/>
        <v>7000</v>
      </c>
    </row>
    <row r="122" spans="1:9" ht="15.75" x14ac:dyDescent="0.25">
      <c r="A122" s="76"/>
      <c r="B122" s="85" t="s">
        <v>898</v>
      </c>
      <c r="C122" s="82" t="s">
        <v>539</v>
      </c>
      <c r="D122" s="82">
        <v>1</v>
      </c>
      <c r="E122" s="83">
        <v>12000</v>
      </c>
      <c r="F122" s="83">
        <f t="shared" si="27"/>
        <v>12000</v>
      </c>
      <c r="G122" s="80"/>
      <c r="H122" s="83"/>
      <c r="I122" s="80">
        <f t="shared" si="28"/>
        <v>12000</v>
      </c>
    </row>
    <row r="123" spans="1:9" ht="15.75" x14ac:dyDescent="0.25">
      <c r="A123" s="76"/>
      <c r="B123" s="85" t="s">
        <v>899</v>
      </c>
      <c r="C123" s="82" t="s">
        <v>539</v>
      </c>
      <c r="D123" s="82">
        <v>1</v>
      </c>
      <c r="E123" s="83">
        <v>8000</v>
      </c>
      <c r="F123" s="83">
        <f t="shared" si="27"/>
        <v>8000</v>
      </c>
      <c r="G123" s="80"/>
      <c r="H123" s="83"/>
      <c r="I123" s="80">
        <f t="shared" si="28"/>
        <v>8000</v>
      </c>
    </row>
    <row r="124" spans="1:9" ht="15.75" x14ac:dyDescent="0.25">
      <c r="A124" s="76"/>
      <c r="B124" s="85" t="s">
        <v>900</v>
      </c>
      <c r="C124" s="82" t="s">
        <v>539</v>
      </c>
      <c r="D124" s="82">
        <v>1</v>
      </c>
      <c r="E124" s="83">
        <v>32000</v>
      </c>
      <c r="F124" s="83">
        <f t="shared" si="27"/>
        <v>32000</v>
      </c>
      <c r="G124" s="80"/>
      <c r="H124" s="83"/>
      <c r="I124" s="80">
        <f t="shared" si="28"/>
        <v>32000</v>
      </c>
    </row>
    <row r="125" spans="1:9" ht="15.75" x14ac:dyDescent="0.25">
      <c r="A125" s="76"/>
      <c r="B125" s="85" t="s">
        <v>901</v>
      </c>
      <c r="C125" s="82" t="s">
        <v>539</v>
      </c>
      <c r="D125" s="82">
        <v>1</v>
      </c>
      <c r="E125" s="83">
        <v>30000</v>
      </c>
      <c r="F125" s="83">
        <f t="shared" si="27"/>
        <v>30000</v>
      </c>
      <c r="G125" s="80"/>
      <c r="H125" s="83"/>
      <c r="I125" s="80">
        <f t="shared" si="28"/>
        <v>30000</v>
      </c>
    </row>
    <row r="126" spans="1:9" ht="15.75" x14ac:dyDescent="0.25">
      <c r="A126" s="76"/>
      <c r="B126" s="85" t="s">
        <v>902</v>
      </c>
      <c r="C126" s="82" t="s">
        <v>590</v>
      </c>
      <c r="D126" s="82">
        <v>1</v>
      </c>
      <c r="E126" s="83">
        <v>4100</v>
      </c>
      <c r="F126" s="83">
        <f t="shared" si="27"/>
        <v>4100</v>
      </c>
      <c r="G126" s="80"/>
      <c r="H126" s="83"/>
      <c r="I126" s="80">
        <f t="shared" si="28"/>
        <v>4100</v>
      </c>
    </row>
    <row r="127" spans="1:9" ht="15.75" x14ac:dyDescent="0.25">
      <c r="A127" s="76"/>
      <c r="B127" s="85"/>
      <c r="C127" s="82"/>
      <c r="D127" s="82"/>
      <c r="E127" s="83"/>
      <c r="F127" s="83"/>
      <c r="G127" s="80"/>
      <c r="H127" s="83"/>
      <c r="I127" s="80"/>
    </row>
    <row r="128" spans="1:9" ht="15.75" x14ac:dyDescent="0.25">
      <c r="A128" s="76"/>
      <c r="B128" s="93" t="s">
        <v>160</v>
      </c>
      <c r="C128" s="82"/>
      <c r="D128" s="82"/>
      <c r="E128" s="83"/>
      <c r="F128" s="87">
        <f>SUM(F129:F134)</f>
        <v>159200</v>
      </c>
      <c r="G128" s="87">
        <f>SUM(G129:G134)</f>
        <v>0</v>
      </c>
      <c r="H128" s="87">
        <f>SUM(H129:H134)</f>
        <v>0</v>
      </c>
      <c r="I128" s="87">
        <f>SUM(I129:I134)</f>
        <v>159200</v>
      </c>
    </row>
    <row r="129" spans="1:10" ht="15.75" x14ac:dyDescent="0.25">
      <c r="A129" s="76"/>
      <c r="B129" s="85" t="s">
        <v>903</v>
      </c>
      <c r="C129" s="82" t="s">
        <v>539</v>
      </c>
      <c r="D129" s="82">
        <v>1</v>
      </c>
      <c r="E129" s="83">
        <v>14000</v>
      </c>
      <c r="F129" s="83">
        <f>D129*E129</f>
        <v>14000</v>
      </c>
      <c r="G129" s="80"/>
      <c r="H129" s="83"/>
      <c r="I129" s="80">
        <f>F129</f>
        <v>14000</v>
      </c>
    </row>
    <row r="130" spans="1:10" ht="15.75" x14ac:dyDescent="0.25">
      <c r="A130" s="76"/>
      <c r="B130" s="85" t="s">
        <v>904</v>
      </c>
      <c r="C130" s="82" t="s">
        <v>539</v>
      </c>
      <c r="D130" s="82">
        <v>1</v>
      </c>
      <c r="E130" s="83">
        <v>8500</v>
      </c>
      <c r="F130" s="83">
        <f t="shared" ref="F130:F134" si="29">D130*E130</f>
        <v>8500</v>
      </c>
      <c r="G130" s="80"/>
      <c r="H130" s="83"/>
      <c r="I130" s="80">
        <f t="shared" ref="I130:I134" si="30">F130</f>
        <v>8500</v>
      </c>
    </row>
    <row r="131" spans="1:10" ht="15.75" x14ac:dyDescent="0.25">
      <c r="A131" s="76"/>
      <c r="B131" s="85" t="s">
        <v>905</v>
      </c>
      <c r="C131" s="82" t="s">
        <v>539</v>
      </c>
      <c r="D131" s="82">
        <v>1</v>
      </c>
      <c r="E131" s="83">
        <v>22100</v>
      </c>
      <c r="F131" s="83">
        <f t="shared" si="29"/>
        <v>22100</v>
      </c>
      <c r="G131" s="80"/>
      <c r="H131" s="83"/>
      <c r="I131" s="80">
        <f t="shared" si="30"/>
        <v>22100</v>
      </c>
    </row>
    <row r="132" spans="1:10" ht="15.75" x14ac:dyDescent="0.25">
      <c r="A132" s="201"/>
      <c r="B132" s="198" t="s">
        <v>906</v>
      </c>
      <c r="C132" s="103" t="s">
        <v>539</v>
      </c>
      <c r="D132" s="103">
        <v>1</v>
      </c>
      <c r="E132" s="199">
        <v>22800</v>
      </c>
      <c r="F132" s="199">
        <f t="shared" si="29"/>
        <v>22800</v>
      </c>
      <c r="G132" s="200"/>
      <c r="H132" s="199"/>
      <c r="I132" s="200">
        <f t="shared" si="30"/>
        <v>22800</v>
      </c>
    </row>
    <row r="133" spans="1:10" ht="15.75" x14ac:dyDescent="0.25">
      <c r="A133" s="76"/>
      <c r="B133" s="85" t="s">
        <v>907</v>
      </c>
      <c r="C133" s="82" t="s">
        <v>539</v>
      </c>
      <c r="D133" s="82">
        <v>1</v>
      </c>
      <c r="E133" s="83">
        <v>89300</v>
      </c>
      <c r="F133" s="83">
        <f t="shared" si="29"/>
        <v>89300</v>
      </c>
      <c r="G133" s="80"/>
      <c r="H133" s="83"/>
      <c r="I133" s="80">
        <f t="shared" si="30"/>
        <v>89300</v>
      </c>
    </row>
    <row r="134" spans="1:10" ht="15.75" x14ac:dyDescent="0.25">
      <c r="A134" s="76"/>
      <c r="B134" s="85" t="s">
        <v>908</v>
      </c>
      <c r="C134" s="82" t="s">
        <v>539</v>
      </c>
      <c r="D134" s="82">
        <v>1</v>
      </c>
      <c r="E134" s="83">
        <v>2500</v>
      </c>
      <c r="F134" s="83">
        <f t="shared" si="29"/>
        <v>2500</v>
      </c>
      <c r="G134" s="80"/>
      <c r="H134" s="83"/>
      <c r="I134" s="80">
        <f t="shared" si="30"/>
        <v>2500</v>
      </c>
    </row>
    <row r="135" spans="1:10" ht="15.75" x14ac:dyDescent="0.25">
      <c r="A135" s="76"/>
      <c r="B135" s="78"/>
      <c r="C135" s="82"/>
      <c r="D135" s="82"/>
      <c r="E135" s="83"/>
      <c r="F135" s="83"/>
      <c r="G135" s="80"/>
      <c r="H135" s="83"/>
      <c r="I135" s="80"/>
    </row>
    <row r="136" spans="1:10" ht="18" x14ac:dyDescent="0.4">
      <c r="A136" s="82">
        <v>6</v>
      </c>
      <c r="B136" s="88" t="s">
        <v>161</v>
      </c>
      <c r="C136" s="82"/>
      <c r="D136" s="82"/>
      <c r="E136" s="83"/>
      <c r="F136" s="87">
        <f>F137+F145+F155</f>
        <v>177500</v>
      </c>
      <c r="G136" s="87">
        <f>G137+G145+G155</f>
        <v>250000</v>
      </c>
      <c r="H136" s="87">
        <f>H137+H145+H155</f>
        <v>250000</v>
      </c>
      <c r="I136" s="191">
        <f>F136+G136+H136</f>
        <v>677500</v>
      </c>
    </row>
    <row r="137" spans="1:10" ht="15.75" x14ac:dyDescent="0.25">
      <c r="A137" s="82"/>
      <c r="B137" s="77" t="s">
        <v>147</v>
      </c>
      <c r="C137" s="82"/>
      <c r="D137" s="82"/>
      <c r="E137" s="83"/>
      <c r="F137" s="87">
        <f>SUM(F138:F143)</f>
        <v>177500</v>
      </c>
      <c r="G137" s="79">
        <f>SUM(G138:G143)</f>
        <v>0</v>
      </c>
      <c r="H137" s="87">
        <f>SUM(H138:H143)</f>
        <v>0</v>
      </c>
      <c r="I137" s="87">
        <f>SUM(I138:I143)</f>
        <v>177500</v>
      </c>
      <c r="J137" s="189"/>
    </row>
    <row r="138" spans="1:10" ht="15.75" x14ac:dyDescent="0.25">
      <c r="A138" s="82"/>
      <c r="B138" s="85" t="s">
        <v>533</v>
      </c>
      <c r="C138" s="82" t="s">
        <v>537</v>
      </c>
      <c r="D138" s="82">
        <v>1</v>
      </c>
      <c r="E138" s="83">
        <v>13000</v>
      </c>
      <c r="F138" s="83">
        <f>D138*E138</f>
        <v>13000</v>
      </c>
      <c r="G138" s="80"/>
      <c r="H138" s="83"/>
      <c r="I138" s="80">
        <f>F138</f>
        <v>13000</v>
      </c>
      <c r="J138" s="2"/>
    </row>
    <row r="139" spans="1:10" ht="15.75" x14ac:dyDescent="0.25">
      <c r="A139" s="82"/>
      <c r="B139" s="85" t="s">
        <v>534</v>
      </c>
      <c r="C139" s="82" t="s">
        <v>538</v>
      </c>
      <c r="D139" s="82">
        <v>1</v>
      </c>
      <c r="E139" s="83">
        <v>40000</v>
      </c>
      <c r="F139" s="83">
        <f t="shared" ref="F139:F143" si="31">D139*E139</f>
        <v>40000</v>
      </c>
      <c r="G139" s="80"/>
      <c r="H139" s="83"/>
      <c r="I139" s="80">
        <f t="shared" ref="I139:I143" si="32">F139</f>
        <v>40000</v>
      </c>
      <c r="J139" s="2"/>
    </row>
    <row r="140" spans="1:10" ht="15.75" x14ac:dyDescent="0.25">
      <c r="A140" s="82"/>
      <c r="B140" s="85" t="s">
        <v>535</v>
      </c>
      <c r="C140" s="82" t="s">
        <v>538</v>
      </c>
      <c r="D140" s="94" t="s">
        <v>544</v>
      </c>
      <c r="E140" s="83">
        <v>41000</v>
      </c>
      <c r="F140" s="83">
        <f t="shared" si="31"/>
        <v>20500</v>
      </c>
      <c r="G140" s="80"/>
      <c r="H140" s="83"/>
      <c r="I140" s="80">
        <f t="shared" si="32"/>
        <v>20500</v>
      </c>
      <c r="J140" s="2"/>
    </row>
    <row r="141" spans="1:10" ht="15.75" x14ac:dyDescent="0.25">
      <c r="A141" s="82"/>
      <c r="B141" s="85" t="s">
        <v>536</v>
      </c>
      <c r="C141" s="82" t="s">
        <v>537</v>
      </c>
      <c r="D141" s="94" t="s">
        <v>240</v>
      </c>
      <c r="E141" s="83">
        <v>7000</v>
      </c>
      <c r="F141" s="83">
        <f t="shared" si="31"/>
        <v>14000</v>
      </c>
      <c r="G141" s="80"/>
      <c r="H141" s="83"/>
      <c r="I141" s="80">
        <f t="shared" si="32"/>
        <v>14000</v>
      </c>
      <c r="J141" s="2"/>
    </row>
    <row r="142" spans="1:10" ht="15.75" x14ac:dyDescent="0.25">
      <c r="A142" s="82"/>
      <c r="B142" s="85" t="s">
        <v>838</v>
      </c>
      <c r="C142" s="82" t="s">
        <v>542</v>
      </c>
      <c r="D142" s="82">
        <v>1</v>
      </c>
      <c r="E142" s="83">
        <v>45000</v>
      </c>
      <c r="F142" s="83">
        <f t="shared" si="31"/>
        <v>45000</v>
      </c>
      <c r="G142" s="80"/>
      <c r="H142" s="83"/>
      <c r="I142" s="80">
        <f t="shared" si="32"/>
        <v>45000</v>
      </c>
      <c r="J142" s="2"/>
    </row>
    <row r="143" spans="1:10" ht="15.75" x14ac:dyDescent="0.25">
      <c r="A143" s="82"/>
      <c r="B143" s="85" t="s">
        <v>839</v>
      </c>
      <c r="C143" s="82" t="s">
        <v>542</v>
      </c>
      <c r="D143" s="82">
        <v>1</v>
      </c>
      <c r="E143" s="83">
        <v>45000</v>
      </c>
      <c r="F143" s="83">
        <f t="shared" si="31"/>
        <v>45000</v>
      </c>
      <c r="G143" s="80"/>
      <c r="H143" s="83"/>
      <c r="I143" s="80">
        <f t="shared" si="32"/>
        <v>45000</v>
      </c>
      <c r="J143" s="2"/>
    </row>
    <row r="144" spans="1:10" ht="15.75" x14ac:dyDescent="0.25">
      <c r="A144" s="82"/>
      <c r="B144" s="78"/>
      <c r="C144" s="82"/>
      <c r="D144" s="82"/>
      <c r="E144" s="83"/>
      <c r="F144" s="83"/>
      <c r="G144" s="80"/>
      <c r="H144" s="83"/>
      <c r="I144" s="80"/>
    </row>
    <row r="145" spans="1:9" ht="15.75" x14ac:dyDescent="0.25">
      <c r="A145" s="82"/>
      <c r="B145" s="77" t="s">
        <v>162</v>
      </c>
      <c r="C145" s="82"/>
      <c r="D145" s="82"/>
      <c r="E145" s="78"/>
      <c r="F145" s="87"/>
      <c r="G145" s="79">
        <f>SUM(G146:G153)</f>
        <v>250000</v>
      </c>
      <c r="H145" s="87">
        <f>SUM(H149:H153)</f>
        <v>0</v>
      </c>
      <c r="I145" s="79">
        <f>SUM(I146:I153)</f>
        <v>250000</v>
      </c>
    </row>
    <row r="146" spans="1:9" ht="15.75" x14ac:dyDescent="0.25">
      <c r="A146" s="82"/>
      <c r="B146" s="85" t="s">
        <v>623</v>
      </c>
      <c r="C146" s="82" t="s">
        <v>543</v>
      </c>
      <c r="D146" s="82">
        <v>0.5</v>
      </c>
      <c r="E146" s="83">
        <v>80000</v>
      </c>
      <c r="F146" s="83"/>
      <c r="G146" s="190">
        <f>D146*E146</f>
        <v>40000</v>
      </c>
      <c r="H146" s="87"/>
      <c r="I146" s="80">
        <f>G146</f>
        <v>40000</v>
      </c>
    </row>
    <row r="147" spans="1:9" ht="15.75" x14ac:dyDescent="0.25">
      <c r="A147" s="82"/>
      <c r="B147" s="85" t="s">
        <v>626</v>
      </c>
      <c r="C147" s="82" t="s">
        <v>542</v>
      </c>
      <c r="D147" s="82">
        <v>2</v>
      </c>
      <c r="E147" s="83">
        <v>5000</v>
      </c>
      <c r="F147" s="83"/>
      <c r="G147" s="190">
        <f>D147*E147</f>
        <v>10000</v>
      </c>
      <c r="H147" s="87"/>
      <c r="I147" s="80">
        <f t="shared" ref="I147:I153" si="33">G147</f>
        <v>10000</v>
      </c>
    </row>
    <row r="148" spans="1:9" ht="15.75" x14ac:dyDescent="0.25">
      <c r="A148" s="82"/>
      <c r="B148" s="85" t="s">
        <v>625</v>
      </c>
      <c r="C148" s="82" t="s">
        <v>843</v>
      </c>
      <c r="D148" s="82">
        <v>2</v>
      </c>
      <c r="E148" s="83">
        <v>8500</v>
      </c>
      <c r="F148" s="83"/>
      <c r="G148" s="190">
        <f>D148*E148</f>
        <v>17000</v>
      </c>
      <c r="H148" s="87"/>
      <c r="I148" s="80">
        <f t="shared" si="33"/>
        <v>17000</v>
      </c>
    </row>
    <row r="149" spans="1:9" ht="15.75" x14ac:dyDescent="0.25">
      <c r="A149" s="82"/>
      <c r="B149" s="85" t="s">
        <v>840</v>
      </c>
      <c r="C149" s="82" t="s">
        <v>537</v>
      </c>
      <c r="D149" s="82">
        <v>2</v>
      </c>
      <c r="E149" s="83">
        <v>6000</v>
      </c>
      <c r="F149" s="83"/>
      <c r="G149" s="190">
        <f t="shared" ref="G149:G153" si="34">D149*E149</f>
        <v>12000</v>
      </c>
      <c r="H149" s="83"/>
      <c r="I149" s="80">
        <f t="shared" si="33"/>
        <v>12000</v>
      </c>
    </row>
    <row r="150" spans="1:9" ht="15.75" x14ac:dyDescent="0.25">
      <c r="A150" s="82"/>
      <c r="B150" s="85" t="s">
        <v>627</v>
      </c>
      <c r="C150" s="82" t="s">
        <v>843</v>
      </c>
      <c r="D150" s="82">
        <v>3</v>
      </c>
      <c r="E150" s="83">
        <v>12000</v>
      </c>
      <c r="F150" s="83"/>
      <c r="G150" s="190">
        <f t="shared" si="34"/>
        <v>36000</v>
      </c>
      <c r="H150" s="83"/>
      <c r="I150" s="80">
        <f t="shared" si="33"/>
        <v>36000</v>
      </c>
    </row>
    <row r="151" spans="1:9" ht="15.75" x14ac:dyDescent="0.25">
      <c r="A151" s="82"/>
      <c r="B151" s="85" t="s">
        <v>841</v>
      </c>
      <c r="C151" s="82" t="s">
        <v>542</v>
      </c>
      <c r="D151" s="82">
        <v>2</v>
      </c>
      <c r="E151" s="83">
        <v>35000</v>
      </c>
      <c r="F151" s="83"/>
      <c r="G151" s="190">
        <f t="shared" si="34"/>
        <v>70000</v>
      </c>
      <c r="H151" s="83"/>
      <c r="I151" s="80">
        <f t="shared" si="33"/>
        <v>70000</v>
      </c>
    </row>
    <row r="152" spans="1:9" ht="15.75" x14ac:dyDescent="0.25">
      <c r="A152" s="82"/>
      <c r="B152" s="85" t="s">
        <v>541</v>
      </c>
      <c r="C152" s="82" t="s">
        <v>537</v>
      </c>
      <c r="D152" s="82">
        <v>0.5</v>
      </c>
      <c r="E152" s="83">
        <v>80000</v>
      </c>
      <c r="F152" s="83"/>
      <c r="G152" s="190">
        <f t="shared" si="34"/>
        <v>40000</v>
      </c>
      <c r="H152" s="83"/>
      <c r="I152" s="80">
        <f t="shared" si="33"/>
        <v>40000</v>
      </c>
    </row>
    <row r="153" spans="1:9" ht="15.75" x14ac:dyDescent="0.25">
      <c r="A153" s="82"/>
      <c r="B153" s="85" t="s">
        <v>842</v>
      </c>
      <c r="C153" s="82" t="s">
        <v>542</v>
      </c>
      <c r="D153" s="82">
        <v>2</v>
      </c>
      <c r="E153" s="83">
        <v>12500</v>
      </c>
      <c r="F153" s="83"/>
      <c r="G153" s="190">
        <f t="shared" si="34"/>
        <v>25000</v>
      </c>
      <c r="H153" s="83"/>
      <c r="I153" s="80">
        <f t="shared" si="33"/>
        <v>25000</v>
      </c>
    </row>
    <row r="154" spans="1:9" ht="15.75" x14ac:dyDescent="0.25">
      <c r="A154" s="82"/>
      <c r="B154" s="78"/>
      <c r="C154" s="78"/>
      <c r="D154" s="78"/>
      <c r="E154" s="78"/>
      <c r="F154" s="83"/>
      <c r="G154" s="80"/>
      <c r="H154" s="78"/>
      <c r="I154" s="80"/>
    </row>
    <row r="155" spans="1:9" ht="15.75" x14ac:dyDescent="0.25">
      <c r="A155" s="82"/>
      <c r="B155" s="77" t="s">
        <v>163</v>
      </c>
      <c r="C155" s="78"/>
      <c r="D155" s="78"/>
      <c r="E155" s="78"/>
      <c r="F155" s="87">
        <f>SUM(F156:F158)</f>
        <v>0</v>
      </c>
      <c r="G155" s="79">
        <f>SUM(G156:G158)</f>
        <v>0</v>
      </c>
      <c r="H155" s="79">
        <f>SUM(H156:H160)</f>
        <v>250000</v>
      </c>
      <c r="I155" s="79">
        <f>SUM(I156:I160)</f>
        <v>250000</v>
      </c>
    </row>
    <row r="156" spans="1:9" ht="15.75" x14ac:dyDescent="0.25">
      <c r="A156" s="82"/>
      <c r="B156" s="85" t="s">
        <v>545</v>
      </c>
      <c r="C156" s="82" t="s">
        <v>539</v>
      </c>
      <c r="D156" s="82">
        <v>2</v>
      </c>
      <c r="E156" s="83">
        <f>36000/3</f>
        <v>12000</v>
      </c>
      <c r="F156" s="83"/>
      <c r="G156" s="80"/>
      <c r="H156" s="80">
        <f>D156*E156</f>
        <v>24000</v>
      </c>
      <c r="I156" s="80">
        <f>H156</f>
        <v>24000</v>
      </c>
    </row>
    <row r="157" spans="1:9" ht="15.75" x14ac:dyDescent="0.25">
      <c r="A157" s="82"/>
      <c r="B157" s="85" t="s">
        <v>546</v>
      </c>
      <c r="C157" s="82" t="s">
        <v>539</v>
      </c>
      <c r="D157" s="82">
        <v>2</v>
      </c>
      <c r="E157" s="83">
        <f>16000/4</f>
        <v>4000</v>
      </c>
      <c r="F157" s="83"/>
      <c r="G157" s="80"/>
      <c r="H157" s="80">
        <f t="shared" ref="H157:H160" si="35">D157*E157</f>
        <v>8000</v>
      </c>
      <c r="I157" s="80">
        <f>H157</f>
        <v>8000</v>
      </c>
    </row>
    <row r="158" spans="1:9" ht="15.75" x14ac:dyDescent="0.25">
      <c r="A158" s="82"/>
      <c r="B158" s="85" t="s">
        <v>547</v>
      </c>
      <c r="C158" s="82" t="s">
        <v>542</v>
      </c>
      <c r="D158" s="82">
        <v>1</v>
      </c>
      <c r="E158" s="83">
        <v>8000</v>
      </c>
      <c r="F158" s="83"/>
      <c r="G158" s="80"/>
      <c r="H158" s="80">
        <f t="shared" si="35"/>
        <v>8000</v>
      </c>
      <c r="I158" s="80">
        <f>H158</f>
        <v>8000</v>
      </c>
    </row>
    <row r="159" spans="1:9" ht="15.75" x14ac:dyDescent="0.25">
      <c r="A159" s="82"/>
      <c r="B159" s="85" t="s">
        <v>844</v>
      </c>
      <c r="C159" s="82" t="s">
        <v>846</v>
      </c>
      <c r="D159" s="82">
        <v>2</v>
      </c>
      <c r="E159" s="83">
        <v>15000</v>
      </c>
      <c r="F159" s="83"/>
      <c r="G159" s="80"/>
      <c r="H159" s="80">
        <f t="shared" si="35"/>
        <v>30000</v>
      </c>
      <c r="I159" s="80">
        <f t="shared" ref="I159:I160" si="36">H159</f>
        <v>30000</v>
      </c>
    </row>
    <row r="160" spans="1:9" ht="15.75" x14ac:dyDescent="0.25">
      <c r="A160" s="82"/>
      <c r="B160" s="85" t="s">
        <v>845</v>
      </c>
      <c r="C160" s="82" t="s">
        <v>560</v>
      </c>
      <c r="D160" s="82">
        <v>3</v>
      </c>
      <c r="E160" s="83">
        <v>60000</v>
      </c>
      <c r="F160" s="83"/>
      <c r="G160" s="80"/>
      <c r="H160" s="80">
        <f t="shared" si="35"/>
        <v>180000</v>
      </c>
      <c r="I160" s="80">
        <f t="shared" si="36"/>
        <v>180000</v>
      </c>
    </row>
    <row r="161" spans="1:9" ht="15.75" x14ac:dyDescent="0.25">
      <c r="A161" s="82"/>
      <c r="B161" s="78"/>
      <c r="C161" s="78"/>
      <c r="D161" s="78"/>
      <c r="E161" s="78"/>
      <c r="F161" s="83"/>
      <c r="G161" s="80"/>
      <c r="H161" s="78"/>
      <c r="I161" s="80"/>
    </row>
    <row r="162" spans="1:9" ht="18" x14ac:dyDescent="0.4">
      <c r="A162" s="76">
        <v>7</v>
      </c>
      <c r="B162" s="88" t="s">
        <v>164</v>
      </c>
      <c r="C162" s="95"/>
      <c r="D162" s="95"/>
      <c r="E162" s="95"/>
      <c r="F162" s="195">
        <f>F163+F175+F185+F199</f>
        <v>905925</v>
      </c>
      <c r="G162" s="195">
        <f>G163+G175+G185+G199</f>
        <v>189000</v>
      </c>
      <c r="H162" s="195">
        <f>H163+H175+H185+H199</f>
        <v>0</v>
      </c>
      <c r="I162" s="192">
        <f>F162+G162</f>
        <v>1094925</v>
      </c>
    </row>
    <row r="163" spans="1:9" ht="15.75" x14ac:dyDescent="0.25">
      <c r="A163" s="82"/>
      <c r="B163" s="77" t="s">
        <v>156</v>
      </c>
      <c r="C163" s="78"/>
      <c r="D163" s="78"/>
      <c r="E163" s="78"/>
      <c r="F163" s="87">
        <f>SUM(F164:F173)</f>
        <v>163100</v>
      </c>
      <c r="G163" s="79">
        <f>SUM(G164:G169)</f>
        <v>0</v>
      </c>
      <c r="H163" s="79">
        <f>SUM(H164:H169)</f>
        <v>0</v>
      </c>
      <c r="I163" s="87">
        <f>SUM(I164:I173)</f>
        <v>163100</v>
      </c>
    </row>
    <row r="164" spans="1:9" ht="15.75" x14ac:dyDescent="0.25">
      <c r="A164" s="82"/>
      <c r="B164" s="85" t="s">
        <v>568</v>
      </c>
      <c r="C164" s="82" t="s">
        <v>572</v>
      </c>
      <c r="D164" s="82">
        <v>1</v>
      </c>
      <c r="E164" s="83">
        <v>41000</v>
      </c>
      <c r="F164" s="83">
        <f>D164*E164</f>
        <v>41000</v>
      </c>
      <c r="G164" s="80"/>
      <c r="H164" s="83"/>
      <c r="I164" s="83">
        <f>F164+G164+H164</f>
        <v>41000</v>
      </c>
    </row>
    <row r="165" spans="1:9" ht="15.75" x14ac:dyDescent="0.25">
      <c r="A165" s="82"/>
      <c r="B165" s="85" t="s">
        <v>569</v>
      </c>
      <c r="C165" s="82" t="s">
        <v>572</v>
      </c>
      <c r="D165" s="82">
        <v>1</v>
      </c>
      <c r="E165" s="83">
        <v>40000</v>
      </c>
      <c r="F165" s="83">
        <f t="shared" ref="F165:F173" si="37">D165*E165</f>
        <v>40000</v>
      </c>
      <c r="G165" s="80"/>
      <c r="H165" s="83"/>
      <c r="I165" s="83">
        <f t="shared" ref="I165:I173" si="38">F165+G165+H165</f>
        <v>40000</v>
      </c>
    </row>
    <row r="166" spans="1:9" ht="15.75" x14ac:dyDescent="0.25">
      <c r="A166" s="82"/>
      <c r="B166" s="85" t="s">
        <v>818</v>
      </c>
      <c r="C166" s="82" t="s">
        <v>539</v>
      </c>
      <c r="D166" s="82">
        <v>1</v>
      </c>
      <c r="E166" s="83">
        <v>10000</v>
      </c>
      <c r="F166" s="83">
        <f t="shared" si="37"/>
        <v>10000</v>
      </c>
      <c r="G166" s="80"/>
      <c r="H166" s="83"/>
      <c r="I166" s="83">
        <f t="shared" si="38"/>
        <v>10000</v>
      </c>
    </row>
    <row r="167" spans="1:9" ht="15.75" x14ac:dyDescent="0.25">
      <c r="A167" s="82"/>
      <c r="B167" s="85" t="s">
        <v>615</v>
      </c>
      <c r="C167" s="82" t="s">
        <v>573</v>
      </c>
      <c r="D167" s="82">
        <v>1</v>
      </c>
      <c r="E167" s="83">
        <v>13000</v>
      </c>
      <c r="F167" s="83">
        <f t="shared" si="37"/>
        <v>13000</v>
      </c>
      <c r="G167" s="80"/>
      <c r="H167" s="83"/>
      <c r="I167" s="83">
        <f t="shared" si="38"/>
        <v>13000</v>
      </c>
    </row>
    <row r="168" spans="1:9" ht="15.75" x14ac:dyDescent="0.25">
      <c r="A168" s="82"/>
      <c r="B168" s="85" t="s">
        <v>819</v>
      </c>
      <c r="C168" s="82" t="s">
        <v>537</v>
      </c>
      <c r="D168" s="82">
        <v>1</v>
      </c>
      <c r="E168" s="83">
        <v>2500</v>
      </c>
      <c r="F168" s="83">
        <f t="shared" si="37"/>
        <v>2500</v>
      </c>
      <c r="G168" s="80"/>
      <c r="H168" s="83"/>
      <c r="I168" s="83">
        <f t="shared" si="38"/>
        <v>2500</v>
      </c>
    </row>
    <row r="169" spans="1:9" ht="15.75" x14ac:dyDescent="0.25">
      <c r="A169" s="82"/>
      <c r="B169" s="85" t="s">
        <v>820</v>
      </c>
      <c r="C169" s="82" t="s">
        <v>539</v>
      </c>
      <c r="D169" s="82">
        <v>1</v>
      </c>
      <c r="E169" s="83">
        <v>12000</v>
      </c>
      <c r="F169" s="83">
        <f t="shared" si="37"/>
        <v>12000</v>
      </c>
      <c r="G169" s="80"/>
      <c r="H169" s="83"/>
      <c r="I169" s="83">
        <f t="shared" si="38"/>
        <v>12000</v>
      </c>
    </row>
    <row r="170" spans="1:9" ht="15.75" x14ac:dyDescent="0.25">
      <c r="A170" s="82"/>
      <c r="B170" s="85" t="s">
        <v>570</v>
      </c>
      <c r="C170" s="82" t="s">
        <v>539</v>
      </c>
      <c r="D170" s="82">
        <v>1</v>
      </c>
      <c r="E170" s="83">
        <v>5000</v>
      </c>
      <c r="F170" s="83">
        <f t="shared" si="37"/>
        <v>5000</v>
      </c>
      <c r="G170" s="80"/>
      <c r="H170" s="83"/>
      <c r="I170" s="83">
        <f t="shared" si="38"/>
        <v>5000</v>
      </c>
    </row>
    <row r="171" spans="1:9" ht="15.75" x14ac:dyDescent="0.25">
      <c r="A171" s="82"/>
      <c r="B171" s="85" t="s">
        <v>821</v>
      </c>
      <c r="C171" s="82" t="s">
        <v>537</v>
      </c>
      <c r="D171" s="82">
        <v>1</v>
      </c>
      <c r="E171" s="83">
        <v>21850</v>
      </c>
      <c r="F171" s="83">
        <f t="shared" si="37"/>
        <v>21850</v>
      </c>
      <c r="G171" s="80"/>
      <c r="H171" s="83"/>
      <c r="I171" s="83">
        <f t="shared" si="38"/>
        <v>21850</v>
      </c>
    </row>
    <row r="172" spans="1:9" ht="15.75" x14ac:dyDescent="0.25">
      <c r="A172" s="82"/>
      <c r="B172" s="91" t="s">
        <v>571</v>
      </c>
      <c r="C172" s="82" t="s">
        <v>539</v>
      </c>
      <c r="D172" s="82">
        <v>1</v>
      </c>
      <c r="E172" s="83">
        <v>12000</v>
      </c>
      <c r="F172" s="83">
        <f t="shared" si="37"/>
        <v>12000</v>
      </c>
      <c r="G172" s="80"/>
      <c r="H172" s="83"/>
      <c r="I172" s="83">
        <f t="shared" si="38"/>
        <v>12000</v>
      </c>
    </row>
    <row r="173" spans="1:9" ht="15.75" x14ac:dyDescent="0.25">
      <c r="A173" s="82"/>
      <c r="B173" s="91" t="s">
        <v>822</v>
      </c>
      <c r="C173" s="82" t="s">
        <v>537</v>
      </c>
      <c r="D173" s="82">
        <v>1</v>
      </c>
      <c r="E173" s="83">
        <v>5750</v>
      </c>
      <c r="F173" s="83">
        <f t="shared" si="37"/>
        <v>5750</v>
      </c>
      <c r="G173" s="80"/>
      <c r="H173" s="83"/>
      <c r="I173" s="83">
        <f t="shared" si="38"/>
        <v>5750</v>
      </c>
    </row>
    <row r="174" spans="1:9" ht="15.75" x14ac:dyDescent="0.25">
      <c r="A174" s="82"/>
      <c r="B174" s="78"/>
      <c r="C174" s="82"/>
      <c r="D174" s="82"/>
      <c r="E174" s="83"/>
      <c r="F174" s="83"/>
      <c r="G174" s="80"/>
      <c r="H174" s="83"/>
      <c r="I174" s="80"/>
    </row>
    <row r="175" spans="1:9" ht="15.75" x14ac:dyDescent="0.25">
      <c r="A175" s="82"/>
      <c r="B175" s="77" t="s">
        <v>165</v>
      </c>
      <c r="C175" s="82"/>
      <c r="D175" s="82"/>
      <c r="E175" s="83"/>
      <c r="F175" s="87">
        <f>SUM(F176:F183)</f>
        <v>390425</v>
      </c>
      <c r="G175" s="87">
        <f>SUM(G177:G183)</f>
        <v>0</v>
      </c>
      <c r="H175" s="87">
        <f>SUM(H177:H183)</f>
        <v>0</v>
      </c>
      <c r="I175" s="87">
        <f>SUM(I176:I183)</f>
        <v>390425</v>
      </c>
    </row>
    <row r="176" spans="1:9" ht="15.75" x14ac:dyDescent="0.25">
      <c r="A176" s="82"/>
      <c r="B176" s="85" t="s">
        <v>823</v>
      </c>
      <c r="C176" s="82" t="s">
        <v>539</v>
      </c>
      <c r="D176" s="82">
        <v>1</v>
      </c>
      <c r="E176" s="83">
        <v>5500</v>
      </c>
      <c r="F176" s="83">
        <f>D176*E176</f>
        <v>5500</v>
      </c>
      <c r="G176" s="80"/>
      <c r="H176" s="83"/>
      <c r="I176" s="83">
        <f>F176+G176+H176</f>
        <v>5500</v>
      </c>
    </row>
    <row r="177" spans="1:9" ht="15.75" x14ac:dyDescent="0.25">
      <c r="A177" s="82"/>
      <c r="B177" s="85" t="s">
        <v>578</v>
      </c>
      <c r="C177" s="82" t="s">
        <v>539</v>
      </c>
      <c r="D177" s="82">
        <v>1</v>
      </c>
      <c r="E177" s="83">
        <v>31100</v>
      </c>
      <c r="F177" s="83">
        <f t="shared" ref="F177:F183" si="39">D177*E177</f>
        <v>31100</v>
      </c>
      <c r="G177" s="80"/>
      <c r="H177" s="83"/>
      <c r="I177" s="83">
        <f t="shared" ref="I177:I183" si="40">F177+G177+H177</f>
        <v>31100</v>
      </c>
    </row>
    <row r="178" spans="1:9" ht="15.75" x14ac:dyDescent="0.25">
      <c r="A178" s="82"/>
      <c r="B178" s="85" t="s">
        <v>575</v>
      </c>
      <c r="C178" s="82" t="s">
        <v>539</v>
      </c>
      <c r="D178" s="82">
        <v>1</v>
      </c>
      <c r="E178" s="83">
        <v>105750</v>
      </c>
      <c r="F178" s="83">
        <f t="shared" si="39"/>
        <v>105750</v>
      </c>
      <c r="G178" s="80"/>
      <c r="H178" s="83"/>
      <c r="I178" s="83">
        <f t="shared" si="40"/>
        <v>105750</v>
      </c>
    </row>
    <row r="179" spans="1:9" ht="15.75" x14ac:dyDescent="0.25">
      <c r="A179" s="82"/>
      <c r="B179" s="85" t="s">
        <v>576</v>
      </c>
      <c r="C179" s="82" t="s">
        <v>539</v>
      </c>
      <c r="D179" s="82">
        <v>1</v>
      </c>
      <c r="E179" s="83">
        <v>113975</v>
      </c>
      <c r="F179" s="83">
        <f t="shared" si="39"/>
        <v>113975</v>
      </c>
      <c r="G179" s="80"/>
      <c r="H179" s="83"/>
      <c r="I179" s="83">
        <f t="shared" si="40"/>
        <v>113975</v>
      </c>
    </row>
    <row r="180" spans="1:9" ht="15.75" x14ac:dyDescent="0.25">
      <c r="A180" s="82"/>
      <c r="B180" s="85" t="s">
        <v>577</v>
      </c>
      <c r="C180" s="82" t="s">
        <v>539</v>
      </c>
      <c r="D180" s="82">
        <v>1</v>
      </c>
      <c r="E180" s="83">
        <v>15000</v>
      </c>
      <c r="F180" s="83">
        <f t="shared" si="39"/>
        <v>15000</v>
      </c>
      <c r="G180" s="80"/>
      <c r="H180" s="83"/>
      <c r="I180" s="83">
        <f t="shared" si="40"/>
        <v>15000</v>
      </c>
    </row>
    <row r="181" spans="1:9" ht="15.75" x14ac:dyDescent="0.25">
      <c r="A181" s="82"/>
      <c r="B181" s="85" t="s">
        <v>574</v>
      </c>
      <c r="C181" s="82" t="s">
        <v>539</v>
      </c>
      <c r="D181" s="82">
        <v>1</v>
      </c>
      <c r="E181" s="83">
        <v>34100</v>
      </c>
      <c r="F181" s="83">
        <f t="shared" si="39"/>
        <v>34100</v>
      </c>
      <c r="G181" s="80"/>
      <c r="H181" s="83"/>
      <c r="I181" s="83">
        <f t="shared" si="40"/>
        <v>34100</v>
      </c>
    </row>
    <row r="182" spans="1:9" ht="15.75" x14ac:dyDescent="0.25">
      <c r="A182" s="82"/>
      <c r="B182" s="85" t="s">
        <v>824</v>
      </c>
      <c r="C182" s="82" t="s">
        <v>826</v>
      </c>
      <c r="D182" s="82">
        <v>1</v>
      </c>
      <c r="E182" s="83">
        <v>60000</v>
      </c>
      <c r="F182" s="83">
        <f t="shared" si="39"/>
        <v>60000</v>
      </c>
      <c r="G182" s="80"/>
      <c r="H182" s="83"/>
      <c r="I182" s="83">
        <f t="shared" si="40"/>
        <v>60000</v>
      </c>
    </row>
    <row r="183" spans="1:9" ht="15.75" x14ac:dyDescent="0.25">
      <c r="A183" s="82"/>
      <c r="B183" s="85" t="s">
        <v>825</v>
      </c>
      <c r="C183" s="82" t="s">
        <v>826</v>
      </c>
      <c r="D183" s="82">
        <v>1</v>
      </c>
      <c r="E183" s="83">
        <v>25000</v>
      </c>
      <c r="F183" s="83">
        <f t="shared" si="39"/>
        <v>25000</v>
      </c>
      <c r="G183" s="80"/>
      <c r="H183" s="83"/>
      <c r="I183" s="83">
        <f t="shared" si="40"/>
        <v>25000</v>
      </c>
    </row>
    <row r="184" spans="1:9" ht="15.75" x14ac:dyDescent="0.25">
      <c r="A184" s="82"/>
      <c r="B184" s="85"/>
      <c r="C184" s="82"/>
      <c r="D184" s="82"/>
      <c r="E184" s="83"/>
      <c r="F184" s="83"/>
      <c r="G184" s="80"/>
      <c r="H184" s="83"/>
      <c r="I184" s="80"/>
    </row>
    <row r="185" spans="1:9" ht="15.75" x14ac:dyDescent="0.25">
      <c r="A185" s="82"/>
      <c r="B185" s="77" t="s">
        <v>166</v>
      </c>
      <c r="C185" s="82"/>
      <c r="D185" s="82"/>
      <c r="E185" s="83"/>
      <c r="F185" s="87">
        <f>SUM(F186:F197)</f>
        <v>352400</v>
      </c>
      <c r="G185" s="87">
        <f>SUM(G188:G195)</f>
        <v>0</v>
      </c>
      <c r="H185" s="87">
        <f>SUM(H188:H195)</f>
        <v>0</v>
      </c>
      <c r="I185" s="87">
        <f>SUM(I186:I197)</f>
        <v>352400</v>
      </c>
    </row>
    <row r="186" spans="1:9" ht="15.75" x14ac:dyDescent="0.25">
      <c r="A186" s="82"/>
      <c r="B186" s="85" t="s">
        <v>580</v>
      </c>
      <c r="C186" s="82" t="s">
        <v>539</v>
      </c>
      <c r="D186" s="82">
        <v>1</v>
      </c>
      <c r="E186" s="83">
        <v>35100</v>
      </c>
      <c r="F186" s="83">
        <f>D186*E186</f>
        <v>35100</v>
      </c>
      <c r="G186" s="87"/>
      <c r="H186" s="87"/>
      <c r="I186" s="83">
        <f>F186</f>
        <v>35100</v>
      </c>
    </row>
    <row r="187" spans="1:9" ht="15.75" x14ac:dyDescent="0.25">
      <c r="A187" s="82"/>
      <c r="B187" s="85" t="s">
        <v>581</v>
      </c>
      <c r="C187" s="82" t="s">
        <v>539</v>
      </c>
      <c r="D187" s="82">
        <v>1</v>
      </c>
      <c r="E187" s="83">
        <v>25000</v>
      </c>
      <c r="F187" s="83">
        <f t="shared" ref="F187:F197" si="41">D187*E187</f>
        <v>25000</v>
      </c>
      <c r="G187" s="87"/>
      <c r="H187" s="87"/>
      <c r="I187" s="83">
        <f t="shared" ref="I187:I197" si="42">F187</f>
        <v>25000</v>
      </c>
    </row>
    <row r="188" spans="1:9" ht="15.75" x14ac:dyDescent="0.25">
      <c r="A188" s="82"/>
      <c r="B188" s="91" t="s">
        <v>582</v>
      </c>
      <c r="C188" s="82" t="s">
        <v>539</v>
      </c>
      <c r="D188" s="82">
        <v>1</v>
      </c>
      <c r="E188" s="83">
        <v>35000</v>
      </c>
      <c r="F188" s="83">
        <f t="shared" si="41"/>
        <v>35000</v>
      </c>
      <c r="G188" s="80"/>
      <c r="H188" s="83"/>
      <c r="I188" s="83">
        <f t="shared" si="42"/>
        <v>35000</v>
      </c>
    </row>
    <row r="189" spans="1:9" ht="15.75" x14ac:dyDescent="0.25">
      <c r="A189" s="82"/>
      <c r="B189" s="91" t="s">
        <v>583</v>
      </c>
      <c r="C189" s="82" t="s">
        <v>573</v>
      </c>
      <c r="D189" s="82">
        <v>1</v>
      </c>
      <c r="E189" s="83">
        <v>16500</v>
      </c>
      <c r="F189" s="83">
        <f t="shared" si="41"/>
        <v>16500</v>
      </c>
      <c r="G189" s="80"/>
      <c r="H189" s="83"/>
      <c r="I189" s="83">
        <f t="shared" si="42"/>
        <v>16500</v>
      </c>
    </row>
    <row r="190" spans="1:9" ht="15.75" x14ac:dyDescent="0.25">
      <c r="A190" s="82"/>
      <c r="B190" s="91" t="s">
        <v>584</v>
      </c>
      <c r="C190" s="82" t="s">
        <v>573</v>
      </c>
      <c r="D190" s="82">
        <v>5</v>
      </c>
      <c r="E190" s="83">
        <v>15000</v>
      </c>
      <c r="F190" s="83">
        <f t="shared" si="41"/>
        <v>75000</v>
      </c>
      <c r="G190" s="80"/>
      <c r="H190" s="83"/>
      <c r="I190" s="83">
        <f t="shared" si="42"/>
        <v>75000</v>
      </c>
    </row>
    <row r="191" spans="1:9" ht="15.75" x14ac:dyDescent="0.25">
      <c r="A191" s="82"/>
      <c r="B191" s="91" t="s">
        <v>585</v>
      </c>
      <c r="C191" s="82" t="s">
        <v>539</v>
      </c>
      <c r="D191" s="82">
        <v>1</v>
      </c>
      <c r="E191" s="83">
        <v>30000</v>
      </c>
      <c r="F191" s="83">
        <f t="shared" si="41"/>
        <v>30000</v>
      </c>
      <c r="G191" s="80"/>
      <c r="H191" s="83"/>
      <c r="I191" s="83">
        <f t="shared" si="42"/>
        <v>30000</v>
      </c>
    </row>
    <row r="192" spans="1:9" ht="15.75" x14ac:dyDescent="0.25">
      <c r="A192" s="82"/>
      <c r="B192" s="91" t="s">
        <v>586</v>
      </c>
      <c r="C192" s="82" t="s">
        <v>590</v>
      </c>
      <c r="D192" s="82">
        <v>3</v>
      </c>
      <c r="E192" s="83">
        <v>4000</v>
      </c>
      <c r="F192" s="83">
        <f t="shared" si="41"/>
        <v>12000</v>
      </c>
      <c r="G192" s="80"/>
      <c r="H192" s="83"/>
      <c r="I192" s="83">
        <f t="shared" si="42"/>
        <v>12000</v>
      </c>
    </row>
    <row r="193" spans="1:9" ht="15.75" x14ac:dyDescent="0.25">
      <c r="A193" s="82"/>
      <c r="B193" s="91" t="s">
        <v>587</v>
      </c>
      <c r="C193" s="82" t="s">
        <v>539</v>
      </c>
      <c r="D193" s="82">
        <v>2</v>
      </c>
      <c r="E193" s="83">
        <v>24200</v>
      </c>
      <c r="F193" s="83">
        <f t="shared" si="41"/>
        <v>48400</v>
      </c>
      <c r="G193" s="80"/>
      <c r="H193" s="83"/>
      <c r="I193" s="83">
        <f t="shared" si="42"/>
        <v>48400</v>
      </c>
    </row>
    <row r="194" spans="1:9" ht="15.75" x14ac:dyDescent="0.25">
      <c r="A194" s="82"/>
      <c r="B194" s="91" t="s">
        <v>588</v>
      </c>
      <c r="C194" s="82" t="s">
        <v>537</v>
      </c>
      <c r="D194" s="82">
        <v>1</v>
      </c>
      <c r="E194" s="83">
        <v>11500</v>
      </c>
      <c r="F194" s="83">
        <f t="shared" si="41"/>
        <v>11500</v>
      </c>
      <c r="G194" s="80"/>
      <c r="H194" s="83"/>
      <c r="I194" s="83">
        <f t="shared" si="42"/>
        <v>11500</v>
      </c>
    </row>
    <row r="195" spans="1:9" ht="15.75" x14ac:dyDescent="0.25">
      <c r="A195" s="82"/>
      <c r="B195" s="91" t="s">
        <v>589</v>
      </c>
      <c r="C195" s="82" t="s">
        <v>560</v>
      </c>
      <c r="D195" s="82">
        <v>1</v>
      </c>
      <c r="E195" s="83">
        <v>13900</v>
      </c>
      <c r="F195" s="83">
        <f t="shared" si="41"/>
        <v>13900</v>
      </c>
      <c r="G195" s="80"/>
      <c r="H195" s="83"/>
      <c r="I195" s="83">
        <f t="shared" si="42"/>
        <v>13900</v>
      </c>
    </row>
    <row r="196" spans="1:9" ht="15.75" x14ac:dyDescent="0.25">
      <c r="A196" s="103"/>
      <c r="B196" s="202" t="s">
        <v>827</v>
      </c>
      <c r="C196" s="103" t="s">
        <v>539</v>
      </c>
      <c r="D196" s="103">
        <v>1</v>
      </c>
      <c r="E196" s="199">
        <v>45000</v>
      </c>
      <c r="F196" s="199">
        <f t="shared" si="41"/>
        <v>45000</v>
      </c>
      <c r="G196" s="200"/>
      <c r="H196" s="199"/>
      <c r="I196" s="199">
        <f t="shared" si="42"/>
        <v>45000</v>
      </c>
    </row>
    <row r="197" spans="1:9" ht="15.75" x14ac:dyDescent="0.25">
      <c r="A197" s="82"/>
      <c r="B197" s="91" t="s">
        <v>828</v>
      </c>
      <c r="C197" s="82" t="s">
        <v>560</v>
      </c>
      <c r="D197" s="82">
        <v>2</v>
      </c>
      <c r="E197" s="83">
        <v>2500</v>
      </c>
      <c r="F197" s="83">
        <f t="shared" si="41"/>
        <v>5000</v>
      </c>
      <c r="G197" s="80"/>
      <c r="H197" s="83"/>
      <c r="I197" s="83">
        <f t="shared" si="42"/>
        <v>5000</v>
      </c>
    </row>
    <row r="198" spans="1:9" ht="15.75" x14ac:dyDescent="0.25">
      <c r="A198" s="82"/>
      <c r="B198" s="92"/>
      <c r="C198" s="82"/>
      <c r="D198" s="82"/>
      <c r="E198" s="83"/>
      <c r="F198" s="83"/>
      <c r="G198" s="80"/>
      <c r="H198" s="83"/>
      <c r="I198" s="80"/>
    </row>
    <row r="199" spans="1:9" ht="15.75" x14ac:dyDescent="0.25">
      <c r="A199" s="82"/>
      <c r="B199" s="77" t="s">
        <v>167</v>
      </c>
      <c r="C199" s="82"/>
      <c r="D199" s="82"/>
      <c r="E199" s="83"/>
      <c r="F199" s="87"/>
      <c r="G199" s="87">
        <f>SUM(G200:G214)</f>
        <v>189000</v>
      </c>
      <c r="H199" s="87">
        <f>SUM(H200:H214)</f>
        <v>0</v>
      </c>
      <c r="I199" s="87">
        <f>SUM(I200:I214)</f>
        <v>189000</v>
      </c>
    </row>
    <row r="200" spans="1:9" ht="15.75" x14ac:dyDescent="0.25">
      <c r="A200" s="82"/>
      <c r="B200" s="85" t="s">
        <v>829</v>
      </c>
      <c r="C200" s="82" t="s">
        <v>837</v>
      </c>
      <c r="D200" s="82">
        <v>1</v>
      </c>
      <c r="E200" s="83">
        <v>50000</v>
      </c>
      <c r="F200" s="83"/>
      <c r="G200" s="83">
        <f>D200*E200</f>
        <v>50000</v>
      </c>
      <c r="H200" s="83"/>
      <c r="I200" s="80">
        <f>G200</f>
        <v>50000</v>
      </c>
    </row>
    <row r="201" spans="1:9" ht="15.75" x14ac:dyDescent="0.25">
      <c r="A201" s="82"/>
      <c r="B201" s="91" t="s">
        <v>830</v>
      </c>
      <c r="C201" s="82" t="s">
        <v>573</v>
      </c>
      <c r="D201" s="82">
        <v>0.25</v>
      </c>
      <c r="E201" s="83">
        <v>60000</v>
      </c>
      <c r="F201" s="83"/>
      <c r="G201" s="83">
        <f t="shared" ref="G201:G214" si="43">D201*E201</f>
        <v>15000</v>
      </c>
      <c r="H201" s="83"/>
      <c r="I201" s="80">
        <f t="shared" ref="I201:I214" si="44">G201</f>
        <v>15000</v>
      </c>
    </row>
    <row r="202" spans="1:9" ht="15.75" x14ac:dyDescent="0.25">
      <c r="A202" s="82"/>
      <c r="B202" s="81" t="s">
        <v>831</v>
      </c>
      <c r="C202" s="82" t="s">
        <v>573</v>
      </c>
      <c r="D202" s="82">
        <v>0.25</v>
      </c>
      <c r="E202" s="83">
        <v>30000</v>
      </c>
      <c r="F202" s="83"/>
      <c r="G202" s="83">
        <f t="shared" si="43"/>
        <v>7500</v>
      </c>
      <c r="H202" s="83"/>
      <c r="I202" s="80">
        <f t="shared" si="44"/>
        <v>7500</v>
      </c>
    </row>
    <row r="203" spans="1:9" ht="15.75" x14ac:dyDescent="0.25">
      <c r="A203" s="82"/>
      <c r="B203" s="91" t="s">
        <v>566</v>
      </c>
      <c r="C203" s="82" t="s">
        <v>573</v>
      </c>
      <c r="D203" s="82">
        <v>0.25</v>
      </c>
      <c r="E203" s="83">
        <v>18000</v>
      </c>
      <c r="F203" s="83"/>
      <c r="G203" s="83">
        <f t="shared" si="43"/>
        <v>4500</v>
      </c>
      <c r="H203" s="83"/>
      <c r="I203" s="80">
        <f t="shared" si="44"/>
        <v>4500</v>
      </c>
    </row>
    <row r="204" spans="1:9" ht="15.75" x14ac:dyDescent="0.25">
      <c r="A204" s="82"/>
      <c r="B204" s="91" t="s">
        <v>832</v>
      </c>
      <c r="C204" s="82" t="s">
        <v>573</v>
      </c>
      <c r="D204" s="82">
        <v>0.25</v>
      </c>
      <c r="E204" s="83">
        <v>29000</v>
      </c>
      <c r="F204" s="83"/>
      <c r="G204" s="83">
        <f t="shared" si="43"/>
        <v>7250</v>
      </c>
      <c r="H204" s="83"/>
      <c r="I204" s="80">
        <f t="shared" si="44"/>
        <v>7250</v>
      </c>
    </row>
    <row r="205" spans="1:9" ht="15.75" x14ac:dyDescent="0.25">
      <c r="A205" s="82"/>
      <c r="B205" s="91" t="s">
        <v>833</v>
      </c>
      <c r="C205" s="82" t="s">
        <v>573</v>
      </c>
      <c r="D205" s="82">
        <v>0.25</v>
      </c>
      <c r="E205" s="83">
        <v>30000</v>
      </c>
      <c r="F205" s="83"/>
      <c r="G205" s="83">
        <f t="shared" si="43"/>
        <v>7500</v>
      </c>
      <c r="H205" s="83"/>
      <c r="I205" s="80">
        <f t="shared" si="44"/>
        <v>7500</v>
      </c>
    </row>
    <row r="206" spans="1:9" ht="15.75" x14ac:dyDescent="0.25">
      <c r="A206" s="82"/>
      <c r="B206" s="91" t="s">
        <v>834</v>
      </c>
      <c r="C206" s="82" t="s">
        <v>573</v>
      </c>
      <c r="D206" s="82">
        <v>0.25</v>
      </c>
      <c r="E206" s="83">
        <v>30000</v>
      </c>
      <c r="F206" s="83"/>
      <c r="G206" s="83">
        <f t="shared" si="43"/>
        <v>7500</v>
      </c>
      <c r="H206" s="83"/>
      <c r="I206" s="80">
        <f t="shared" si="44"/>
        <v>7500</v>
      </c>
    </row>
    <row r="207" spans="1:9" ht="15.75" x14ac:dyDescent="0.25">
      <c r="A207" s="82"/>
      <c r="B207" s="91" t="s">
        <v>591</v>
      </c>
      <c r="C207" s="82" t="s">
        <v>573</v>
      </c>
      <c r="D207" s="82">
        <v>0.25</v>
      </c>
      <c r="E207" s="83">
        <v>35000</v>
      </c>
      <c r="F207" s="83"/>
      <c r="G207" s="83">
        <f t="shared" si="43"/>
        <v>8750</v>
      </c>
      <c r="H207" s="83"/>
      <c r="I207" s="80">
        <f t="shared" si="44"/>
        <v>8750</v>
      </c>
    </row>
    <row r="208" spans="1:9" ht="15.75" x14ac:dyDescent="0.25">
      <c r="A208" s="82"/>
      <c r="B208" s="91" t="s">
        <v>835</v>
      </c>
      <c r="C208" s="82" t="s">
        <v>837</v>
      </c>
      <c r="D208" s="82">
        <v>1</v>
      </c>
      <c r="E208" s="83">
        <v>25000</v>
      </c>
      <c r="F208" s="83"/>
      <c r="G208" s="83">
        <f t="shared" si="43"/>
        <v>25000</v>
      </c>
      <c r="H208" s="83"/>
      <c r="I208" s="80">
        <f t="shared" si="44"/>
        <v>25000</v>
      </c>
    </row>
    <row r="209" spans="1:9" ht="15.75" x14ac:dyDescent="0.25">
      <c r="A209" s="82"/>
      <c r="B209" s="91" t="s">
        <v>836</v>
      </c>
      <c r="C209" s="82" t="s">
        <v>837</v>
      </c>
      <c r="D209" s="82">
        <v>1</v>
      </c>
      <c r="E209" s="83">
        <v>12000</v>
      </c>
      <c r="F209" s="83"/>
      <c r="G209" s="83">
        <f t="shared" si="43"/>
        <v>12000</v>
      </c>
      <c r="H209" s="83"/>
      <c r="I209" s="80">
        <f t="shared" si="44"/>
        <v>12000</v>
      </c>
    </row>
    <row r="210" spans="1:9" ht="15.75" x14ac:dyDescent="0.25">
      <c r="A210" s="82"/>
      <c r="B210" s="91" t="s">
        <v>540</v>
      </c>
      <c r="C210" s="82" t="s">
        <v>573</v>
      </c>
      <c r="D210" s="82">
        <v>1</v>
      </c>
      <c r="E210" s="83">
        <v>15000</v>
      </c>
      <c r="F210" s="83"/>
      <c r="G210" s="83">
        <f t="shared" si="43"/>
        <v>15000</v>
      </c>
      <c r="H210" s="83"/>
      <c r="I210" s="80">
        <f t="shared" si="44"/>
        <v>15000</v>
      </c>
    </row>
    <row r="211" spans="1:9" ht="15.75" x14ac:dyDescent="0.25">
      <c r="A211" s="82"/>
      <c r="B211" s="91" t="s">
        <v>624</v>
      </c>
      <c r="C211" s="82" t="s">
        <v>573</v>
      </c>
      <c r="D211" s="82">
        <v>1</v>
      </c>
      <c r="E211" s="83">
        <v>10000</v>
      </c>
      <c r="F211" s="83"/>
      <c r="G211" s="83">
        <f t="shared" si="43"/>
        <v>10000</v>
      </c>
      <c r="H211" s="83"/>
      <c r="I211" s="80">
        <f t="shared" si="44"/>
        <v>10000</v>
      </c>
    </row>
    <row r="212" spans="1:9" ht="15.75" x14ac:dyDescent="0.25">
      <c r="A212" s="82"/>
      <c r="B212" s="91" t="s">
        <v>626</v>
      </c>
      <c r="C212" s="82" t="s">
        <v>573</v>
      </c>
      <c r="D212" s="82">
        <v>1</v>
      </c>
      <c r="E212" s="83">
        <v>6000</v>
      </c>
      <c r="F212" s="83"/>
      <c r="G212" s="83">
        <f t="shared" si="43"/>
        <v>6000</v>
      </c>
      <c r="H212" s="83"/>
      <c r="I212" s="80">
        <f t="shared" si="44"/>
        <v>6000</v>
      </c>
    </row>
    <row r="213" spans="1:9" ht="15.75" x14ac:dyDescent="0.25">
      <c r="A213" s="82"/>
      <c r="B213" s="91" t="s">
        <v>604</v>
      </c>
      <c r="C213" s="82" t="s">
        <v>573</v>
      </c>
      <c r="D213" s="82">
        <v>1</v>
      </c>
      <c r="E213" s="83">
        <v>8000</v>
      </c>
      <c r="F213" s="83"/>
      <c r="G213" s="83">
        <f t="shared" si="43"/>
        <v>8000</v>
      </c>
      <c r="H213" s="83"/>
      <c r="I213" s="80">
        <f t="shared" si="44"/>
        <v>8000</v>
      </c>
    </row>
    <row r="214" spans="1:9" ht="15.75" x14ac:dyDescent="0.25">
      <c r="A214" s="82"/>
      <c r="B214" s="91" t="s">
        <v>555</v>
      </c>
      <c r="C214" s="82" t="s">
        <v>539</v>
      </c>
      <c r="D214" s="82">
        <v>1</v>
      </c>
      <c r="E214" s="83">
        <v>5000</v>
      </c>
      <c r="F214" s="83"/>
      <c r="G214" s="80">
        <f t="shared" si="43"/>
        <v>5000</v>
      </c>
      <c r="H214" s="83"/>
      <c r="I214" s="80">
        <f t="shared" si="44"/>
        <v>5000</v>
      </c>
    </row>
    <row r="215" spans="1:9" ht="15.75" x14ac:dyDescent="0.25">
      <c r="A215" s="82"/>
      <c r="B215" s="78"/>
      <c r="C215" s="78"/>
      <c r="D215" s="78"/>
      <c r="E215" s="78"/>
      <c r="F215" s="83"/>
      <c r="G215" s="80"/>
      <c r="H215" s="83"/>
      <c r="I215" s="80"/>
    </row>
    <row r="216" spans="1:9" ht="15.75" x14ac:dyDescent="0.25">
      <c r="A216" s="76">
        <v>8</v>
      </c>
      <c r="B216" s="86" t="s">
        <v>168</v>
      </c>
      <c r="C216" s="78"/>
      <c r="D216" s="78"/>
      <c r="E216" s="78"/>
      <c r="F216" s="87">
        <f>F217+F223+F227</f>
        <v>515100</v>
      </c>
      <c r="G216" s="87">
        <f>G217+G223+G227</f>
        <v>0</v>
      </c>
      <c r="H216" s="87">
        <f>H217+H223+H227</f>
        <v>0</v>
      </c>
      <c r="I216" s="79">
        <f>F216+G216+H216</f>
        <v>515100</v>
      </c>
    </row>
    <row r="217" spans="1:9" ht="15.75" x14ac:dyDescent="0.25">
      <c r="A217" s="82"/>
      <c r="B217" s="77" t="s">
        <v>156</v>
      </c>
      <c r="C217" s="78"/>
      <c r="D217" s="78"/>
      <c r="E217" s="78"/>
      <c r="F217" s="87">
        <f>SUM(F218:F221)</f>
        <v>153600</v>
      </c>
      <c r="G217" s="87">
        <f>SUM(G218:G221)</f>
        <v>0</v>
      </c>
      <c r="H217" s="87">
        <f>SUM(H218:H221)</f>
        <v>0</v>
      </c>
      <c r="I217" s="87">
        <f>SUM(I218:I221)</f>
        <v>153600</v>
      </c>
    </row>
    <row r="218" spans="1:9" ht="15.75" x14ac:dyDescent="0.25">
      <c r="A218" s="82"/>
      <c r="B218" s="85" t="s">
        <v>561</v>
      </c>
      <c r="C218" s="82" t="s">
        <v>538</v>
      </c>
      <c r="D218" s="82">
        <v>1</v>
      </c>
      <c r="E218" s="83">
        <v>51500</v>
      </c>
      <c r="F218" s="83">
        <f>D218*E218</f>
        <v>51500</v>
      </c>
      <c r="G218" s="80"/>
      <c r="H218" s="83"/>
      <c r="I218" s="80">
        <f>F218</f>
        <v>51500</v>
      </c>
    </row>
    <row r="219" spans="1:9" ht="15.75" x14ac:dyDescent="0.25">
      <c r="A219" s="82"/>
      <c r="B219" s="85" t="s">
        <v>847</v>
      </c>
      <c r="C219" s="82" t="s">
        <v>538</v>
      </c>
      <c r="D219" s="82">
        <v>1</v>
      </c>
      <c r="E219" s="83">
        <v>49600</v>
      </c>
      <c r="F219" s="83">
        <f t="shared" ref="F219:F221" si="45">D219*E219</f>
        <v>49600</v>
      </c>
      <c r="G219" s="80"/>
      <c r="H219" s="83"/>
      <c r="I219" s="80">
        <f t="shared" ref="I219:I221" si="46">F219</f>
        <v>49600</v>
      </c>
    </row>
    <row r="220" spans="1:9" ht="15.75" x14ac:dyDescent="0.25">
      <c r="A220" s="82"/>
      <c r="B220" s="91" t="s">
        <v>848</v>
      </c>
      <c r="C220" s="82" t="s">
        <v>567</v>
      </c>
      <c r="D220" s="82">
        <v>5</v>
      </c>
      <c r="E220" s="83">
        <v>1500</v>
      </c>
      <c r="F220" s="83">
        <f t="shared" si="45"/>
        <v>7500</v>
      </c>
      <c r="G220" s="80"/>
      <c r="H220" s="83"/>
      <c r="I220" s="80">
        <f t="shared" si="46"/>
        <v>7500</v>
      </c>
    </row>
    <row r="221" spans="1:9" ht="15.75" x14ac:dyDescent="0.25">
      <c r="A221" s="82"/>
      <c r="B221" s="91" t="s">
        <v>562</v>
      </c>
      <c r="C221" s="82" t="s">
        <v>542</v>
      </c>
      <c r="D221" s="82">
        <v>1</v>
      </c>
      <c r="E221" s="83">
        <v>45000</v>
      </c>
      <c r="F221" s="83">
        <f t="shared" si="45"/>
        <v>45000</v>
      </c>
      <c r="G221" s="80"/>
      <c r="H221" s="83"/>
      <c r="I221" s="80">
        <f t="shared" si="46"/>
        <v>45000</v>
      </c>
    </row>
    <row r="222" spans="1:9" ht="15.75" x14ac:dyDescent="0.25">
      <c r="A222" s="82"/>
      <c r="B222" s="78"/>
      <c r="C222" s="78"/>
      <c r="D222" s="78"/>
      <c r="E222" s="78"/>
      <c r="F222" s="83"/>
      <c r="G222" s="80"/>
      <c r="H222" s="83"/>
      <c r="I222" s="80"/>
    </row>
    <row r="223" spans="1:9" ht="15.75" x14ac:dyDescent="0.25">
      <c r="A223" s="82"/>
      <c r="B223" s="77" t="s">
        <v>171</v>
      </c>
      <c r="C223" s="78"/>
      <c r="D223" s="78"/>
      <c r="E223" s="78"/>
      <c r="F223" s="87">
        <f>SUM(F224:F225)</f>
        <v>173500</v>
      </c>
      <c r="G223" s="87">
        <f>SUM(G224:G225)</f>
        <v>0</v>
      </c>
      <c r="H223" s="87">
        <f>SUM(H224:H225)</f>
        <v>0</v>
      </c>
      <c r="I223" s="87">
        <f>SUM(I224:I225)</f>
        <v>173500</v>
      </c>
    </row>
    <row r="224" spans="1:9" ht="15.75" x14ac:dyDescent="0.25">
      <c r="A224" s="82"/>
      <c r="B224" s="85" t="s">
        <v>563</v>
      </c>
      <c r="C224" s="82" t="s">
        <v>560</v>
      </c>
      <c r="D224" s="94" t="s">
        <v>850</v>
      </c>
      <c r="E224" s="83">
        <v>10500</v>
      </c>
      <c r="F224" s="83">
        <f>D224*E224</f>
        <v>73500</v>
      </c>
      <c r="G224" s="80"/>
      <c r="H224" s="83"/>
      <c r="I224" s="80">
        <f>F224</f>
        <v>73500</v>
      </c>
    </row>
    <row r="225" spans="1:9" ht="15.75" x14ac:dyDescent="0.25">
      <c r="A225" s="82"/>
      <c r="B225" s="85" t="s">
        <v>849</v>
      </c>
      <c r="C225" s="103" t="s">
        <v>542</v>
      </c>
      <c r="D225" s="82">
        <v>5</v>
      </c>
      <c r="E225" s="83">
        <v>20000</v>
      </c>
      <c r="F225" s="83">
        <f t="shared" ref="F225" si="47">D225*E225</f>
        <v>100000</v>
      </c>
      <c r="G225" s="80"/>
      <c r="H225" s="83"/>
      <c r="I225" s="80">
        <f t="shared" ref="I225" si="48">F225</f>
        <v>100000</v>
      </c>
    </row>
    <row r="226" spans="1:9" ht="15.75" x14ac:dyDescent="0.25">
      <c r="A226" s="82"/>
      <c r="B226" s="78"/>
      <c r="C226" s="78"/>
      <c r="D226" s="82"/>
      <c r="E226" s="83"/>
      <c r="F226" s="83"/>
      <c r="G226" s="80"/>
      <c r="H226" s="83"/>
      <c r="I226" s="80"/>
    </row>
    <row r="227" spans="1:9" ht="15.75" x14ac:dyDescent="0.25">
      <c r="A227" s="82"/>
      <c r="B227" s="77" t="s">
        <v>631</v>
      </c>
      <c r="C227" s="78"/>
      <c r="D227" s="82"/>
      <c r="E227" s="83"/>
      <c r="F227" s="87">
        <f>SUM(F228:F232)</f>
        <v>188000</v>
      </c>
      <c r="G227" s="83">
        <f>SUM(G228:G232)</f>
        <v>0</v>
      </c>
      <c r="H227" s="83">
        <f>SUM(H228:H232)</f>
        <v>0</v>
      </c>
      <c r="I227" s="87">
        <f>SUM(I228:I232)</f>
        <v>188000</v>
      </c>
    </row>
    <row r="228" spans="1:9" ht="15.75" x14ac:dyDescent="0.25">
      <c r="A228" s="82"/>
      <c r="B228" s="85" t="s">
        <v>564</v>
      </c>
      <c r="C228" s="82" t="s">
        <v>539</v>
      </c>
      <c r="D228" s="82">
        <v>5</v>
      </c>
      <c r="E228" s="83">
        <v>5000</v>
      </c>
      <c r="F228" s="83">
        <f>D228*E228</f>
        <v>25000</v>
      </c>
      <c r="G228" s="80"/>
      <c r="H228" s="83"/>
      <c r="I228" s="80">
        <f>F228</f>
        <v>25000</v>
      </c>
    </row>
    <row r="229" spans="1:9" ht="15.75" x14ac:dyDescent="0.25">
      <c r="A229" s="82"/>
      <c r="B229" s="85" t="s">
        <v>565</v>
      </c>
      <c r="C229" s="82" t="s">
        <v>543</v>
      </c>
      <c r="D229" s="82">
        <v>2</v>
      </c>
      <c r="E229" s="83">
        <v>30000</v>
      </c>
      <c r="F229" s="83">
        <f t="shared" ref="F229:F232" si="49">D229*E229</f>
        <v>60000</v>
      </c>
      <c r="G229" s="80"/>
      <c r="H229" s="83"/>
      <c r="I229" s="80">
        <f t="shared" ref="I229:I232" si="50">F229</f>
        <v>60000</v>
      </c>
    </row>
    <row r="230" spans="1:9" ht="15.75" x14ac:dyDescent="0.25">
      <c r="A230" s="82"/>
      <c r="B230" s="85" t="s">
        <v>851</v>
      </c>
      <c r="C230" s="82" t="s">
        <v>542</v>
      </c>
      <c r="D230" s="82">
        <v>1</v>
      </c>
      <c r="E230" s="83">
        <v>5000</v>
      </c>
      <c r="F230" s="83">
        <f t="shared" si="49"/>
        <v>5000</v>
      </c>
      <c r="G230" s="80"/>
      <c r="H230" s="83"/>
      <c r="I230" s="80">
        <f t="shared" si="50"/>
        <v>5000</v>
      </c>
    </row>
    <row r="231" spans="1:9" ht="15.75" x14ac:dyDescent="0.25">
      <c r="A231" s="82"/>
      <c r="B231" s="85" t="s">
        <v>852</v>
      </c>
      <c r="C231" s="82" t="s">
        <v>543</v>
      </c>
      <c r="D231" s="82">
        <v>2</v>
      </c>
      <c r="E231" s="83">
        <v>25000</v>
      </c>
      <c r="F231" s="83">
        <f t="shared" si="49"/>
        <v>50000</v>
      </c>
      <c r="G231" s="80"/>
      <c r="H231" s="83"/>
      <c r="I231" s="80">
        <f t="shared" si="50"/>
        <v>50000</v>
      </c>
    </row>
    <row r="232" spans="1:9" ht="15.75" x14ac:dyDescent="0.25">
      <c r="A232" s="82"/>
      <c r="B232" s="96" t="s">
        <v>566</v>
      </c>
      <c r="C232" s="82" t="s">
        <v>543</v>
      </c>
      <c r="D232" s="82">
        <v>2</v>
      </c>
      <c r="E232" s="83">
        <v>24000</v>
      </c>
      <c r="F232" s="83">
        <f t="shared" si="49"/>
        <v>48000</v>
      </c>
      <c r="G232" s="80"/>
      <c r="H232" s="83"/>
      <c r="I232" s="80">
        <f t="shared" si="50"/>
        <v>48000</v>
      </c>
    </row>
    <row r="233" spans="1:9" ht="15.75" x14ac:dyDescent="0.25">
      <c r="A233" s="82"/>
      <c r="B233" s="78"/>
      <c r="C233" s="78"/>
      <c r="D233" s="82"/>
      <c r="E233" s="83"/>
      <c r="F233" s="83"/>
      <c r="G233" s="80"/>
      <c r="H233" s="83"/>
      <c r="I233" s="80"/>
    </row>
    <row r="234" spans="1:9" ht="15.75" x14ac:dyDescent="0.25">
      <c r="A234" s="97" t="s">
        <v>169</v>
      </c>
      <c r="B234" s="98" t="s">
        <v>170</v>
      </c>
      <c r="C234" s="78"/>
      <c r="D234" s="82"/>
      <c r="E234" s="83"/>
      <c r="F234" s="87">
        <f>F235+F247+F252+F258+F242</f>
        <v>341500</v>
      </c>
      <c r="G234" s="87">
        <f>G235+G247+G252+G258</f>
        <v>210000</v>
      </c>
      <c r="H234" s="87">
        <f>H235+H247+H252+H258</f>
        <v>120000</v>
      </c>
      <c r="I234" s="79">
        <f>F234+G234+H234</f>
        <v>671500</v>
      </c>
    </row>
    <row r="235" spans="1:9" ht="15.75" x14ac:dyDescent="0.25">
      <c r="A235" s="82"/>
      <c r="B235" s="77" t="s">
        <v>156</v>
      </c>
      <c r="C235" s="78"/>
      <c r="D235" s="82"/>
      <c r="E235" s="83"/>
      <c r="F235" s="87">
        <f>SUM(F236:F240)</f>
        <v>168500</v>
      </c>
      <c r="G235" s="79">
        <v>0</v>
      </c>
      <c r="H235" s="87">
        <v>0</v>
      </c>
      <c r="I235" s="87">
        <f>SUM(I236:I240)</f>
        <v>168500</v>
      </c>
    </row>
    <row r="236" spans="1:9" ht="15.75" x14ac:dyDescent="0.25">
      <c r="A236" s="82"/>
      <c r="B236" s="85" t="s">
        <v>595</v>
      </c>
      <c r="C236" s="82" t="s">
        <v>572</v>
      </c>
      <c r="D236" s="82">
        <v>1</v>
      </c>
      <c r="E236" s="83">
        <v>51500</v>
      </c>
      <c r="F236" s="83">
        <f>D236*E236</f>
        <v>51500</v>
      </c>
      <c r="G236" s="80"/>
      <c r="H236" s="83"/>
      <c r="I236" s="80">
        <f>F236</f>
        <v>51500</v>
      </c>
    </row>
    <row r="237" spans="1:9" ht="15.75" x14ac:dyDescent="0.25">
      <c r="A237" s="82"/>
      <c r="B237" s="85" t="s">
        <v>853</v>
      </c>
      <c r="C237" s="82" t="s">
        <v>537</v>
      </c>
      <c r="D237" s="82">
        <v>1</v>
      </c>
      <c r="E237" s="83">
        <v>35000</v>
      </c>
      <c r="F237" s="83">
        <f t="shared" ref="F237:F239" si="51">D237*E237</f>
        <v>35000</v>
      </c>
      <c r="G237" s="80"/>
      <c r="H237" s="83"/>
      <c r="I237" s="80">
        <f t="shared" ref="I237:I239" si="52">F237</f>
        <v>35000</v>
      </c>
    </row>
    <row r="238" spans="1:9" ht="15.75" x14ac:dyDescent="0.25">
      <c r="A238" s="82"/>
      <c r="B238" s="85" t="s">
        <v>593</v>
      </c>
      <c r="C238" s="82" t="s">
        <v>539</v>
      </c>
      <c r="D238" s="82">
        <v>10</v>
      </c>
      <c r="E238" s="83">
        <v>1800</v>
      </c>
      <c r="F238" s="83">
        <f t="shared" si="51"/>
        <v>18000</v>
      </c>
      <c r="G238" s="80"/>
      <c r="H238" s="83"/>
      <c r="I238" s="80">
        <f t="shared" si="52"/>
        <v>18000</v>
      </c>
    </row>
    <row r="239" spans="1:9" ht="15.75" x14ac:dyDescent="0.25">
      <c r="A239" s="82"/>
      <c r="B239" s="85" t="s">
        <v>854</v>
      </c>
      <c r="C239" s="82" t="s">
        <v>542</v>
      </c>
      <c r="D239" s="82">
        <v>1</v>
      </c>
      <c r="E239" s="83">
        <v>40000</v>
      </c>
      <c r="F239" s="83">
        <f t="shared" si="51"/>
        <v>40000</v>
      </c>
      <c r="G239" s="80"/>
      <c r="H239" s="83"/>
      <c r="I239" s="80">
        <f t="shared" si="52"/>
        <v>40000</v>
      </c>
    </row>
    <row r="240" spans="1:9" ht="15.75" x14ac:dyDescent="0.25">
      <c r="A240" s="82"/>
      <c r="B240" s="91" t="s">
        <v>855</v>
      </c>
      <c r="C240" s="82" t="s">
        <v>539</v>
      </c>
      <c r="D240" s="82">
        <v>2</v>
      </c>
      <c r="E240" s="83">
        <v>12000</v>
      </c>
      <c r="F240" s="83">
        <f>D240*E240</f>
        <v>24000</v>
      </c>
      <c r="G240" s="80"/>
      <c r="H240" s="83"/>
      <c r="I240" s="80">
        <f>F240</f>
        <v>24000</v>
      </c>
    </row>
    <row r="241" spans="1:9" ht="15.75" x14ac:dyDescent="0.25">
      <c r="A241" s="82"/>
      <c r="B241" s="85"/>
      <c r="C241" s="82"/>
      <c r="D241" s="82"/>
      <c r="E241" s="83"/>
      <c r="F241" s="83"/>
      <c r="G241" s="80"/>
      <c r="H241" s="83"/>
      <c r="I241" s="80"/>
    </row>
    <row r="242" spans="1:9" ht="15.75" x14ac:dyDescent="0.25">
      <c r="A242" s="82"/>
      <c r="B242" s="93" t="s">
        <v>856</v>
      </c>
      <c r="C242" s="82"/>
      <c r="D242" s="82"/>
      <c r="E242" s="83"/>
      <c r="F242" s="87">
        <f>SUM(F243:F245)</f>
        <v>96000</v>
      </c>
      <c r="G242" s="80"/>
      <c r="H242" s="83"/>
      <c r="I242" s="87">
        <f>SUM(I243:I245)</f>
        <v>96000</v>
      </c>
    </row>
    <row r="243" spans="1:9" ht="15.75" x14ac:dyDescent="0.25">
      <c r="A243" s="82"/>
      <c r="B243" s="85" t="s">
        <v>857</v>
      </c>
      <c r="C243" s="82" t="s">
        <v>539</v>
      </c>
      <c r="D243" s="82">
        <v>2</v>
      </c>
      <c r="E243" s="83">
        <v>15000</v>
      </c>
      <c r="F243" s="83">
        <f t="shared" ref="F243:F245" si="53">D243*E243</f>
        <v>30000</v>
      </c>
      <c r="G243" s="80"/>
      <c r="H243" s="83"/>
      <c r="I243" s="80">
        <f>F243</f>
        <v>30000</v>
      </c>
    </row>
    <row r="244" spans="1:9" ht="15.75" x14ac:dyDescent="0.25">
      <c r="A244" s="82"/>
      <c r="B244" s="85" t="s">
        <v>858</v>
      </c>
      <c r="C244" s="82" t="s">
        <v>539</v>
      </c>
      <c r="D244" s="82">
        <v>2</v>
      </c>
      <c r="E244" s="83">
        <v>11000</v>
      </c>
      <c r="F244" s="83">
        <f t="shared" si="53"/>
        <v>22000</v>
      </c>
      <c r="G244" s="80"/>
      <c r="H244" s="83"/>
      <c r="I244" s="80">
        <f t="shared" ref="I244:I245" si="54">F244</f>
        <v>22000</v>
      </c>
    </row>
    <row r="245" spans="1:9" ht="15.75" x14ac:dyDescent="0.25">
      <c r="A245" s="82"/>
      <c r="B245" s="85" t="s">
        <v>618</v>
      </c>
      <c r="C245" s="82" t="s">
        <v>537</v>
      </c>
      <c r="D245" s="82">
        <v>2</v>
      </c>
      <c r="E245" s="83">
        <v>22000</v>
      </c>
      <c r="F245" s="83">
        <f t="shared" si="53"/>
        <v>44000</v>
      </c>
      <c r="G245" s="80"/>
      <c r="H245" s="83"/>
      <c r="I245" s="80">
        <f t="shared" si="54"/>
        <v>44000</v>
      </c>
    </row>
    <row r="246" spans="1:9" ht="15.75" x14ac:dyDescent="0.25">
      <c r="A246" s="82"/>
      <c r="B246" s="93"/>
      <c r="C246" s="82"/>
      <c r="D246" s="82"/>
      <c r="E246" s="83"/>
      <c r="F246" s="83"/>
      <c r="G246" s="80"/>
      <c r="H246" s="83"/>
      <c r="I246" s="80"/>
    </row>
    <row r="247" spans="1:9" ht="15.75" x14ac:dyDescent="0.25">
      <c r="A247" s="82"/>
      <c r="B247" s="77" t="s">
        <v>166</v>
      </c>
      <c r="C247" s="78"/>
      <c r="D247" s="82"/>
      <c r="E247" s="83"/>
      <c r="F247" s="87">
        <f>SUM(F248:F250)</f>
        <v>77000</v>
      </c>
      <c r="G247" s="79">
        <f>SUM(G248:G250)</f>
        <v>0</v>
      </c>
      <c r="H247" s="87">
        <f>SUM(H248:H250)</f>
        <v>0</v>
      </c>
      <c r="I247" s="79">
        <f>SUM(I248:I250)</f>
        <v>77000</v>
      </c>
    </row>
    <row r="248" spans="1:9" ht="15.75" x14ac:dyDescent="0.25">
      <c r="A248" s="82"/>
      <c r="B248" s="85" t="s">
        <v>859</v>
      </c>
      <c r="C248" s="82" t="s">
        <v>539</v>
      </c>
      <c r="D248" s="82">
        <v>2</v>
      </c>
      <c r="E248" s="83">
        <v>12000</v>
      </c>
      <c r="F248" s="83">
        <f>D248*E248</f>
        <v>24000</v>
      </c>
      <c r="G248" s="80"/>
      <c r="H248" s="83"/>
      <c r="I248" s="80">
        <f>F248</f>
        <v>24000</v>
      </c>
    </row>
    <row r="249" spans="1:9" ht="15.75" x14ac:dyDescent="0.25">
      <c r="A249" s="82"/>
      <c r="B249" s="85" t="s">
        <v>860</v>
      </c>
      <c r="C249" s="82" t="s">
        <v>539</v>
      </c>
      <c r="D249" s="82">
        <v>1</v>
      </c>
      <c r="E249" s="83">
        <v>40000</v>
      </c>
      <c r="F249" s="83">
        <f t="shared" ref="F249:F250" si="55">D249*E249</f>
        <v>40000</v>
      </c>
      <c r="G249" s="80"/>
      <c r="H249" s="83"/>
      <c r="I249" s="80">
        <f t="shared" ref="I249:I250" si="56">F249</f>
        <v>40000</v>
      </c>
    </row>
    <row r="250" spans="1:9" ht="15.75" x14ac:dyDescent="0.25">
      <c r="A250" s="82"/>
      <c r="B250" s="85" t="s">
        <v>861</v>
      </c>
      <c r="C250" s="82" t="s">
        <v>539</v>
      </c>
      <c r="D250" s="82">
        <v>1</v>
      </c>
      <c r="E250" s="83">
        <v>13000</v>
      </c>
      <c r="F250" s="83">
        <f t="shared" si="55"/>
        <v>13000</v>
      </c>
      <c r="G250" s="80"/>
      <c r="H250" s="83"/>
      <c r="I250" s="80">
        <f t="shared" si="56"/>
        <v>13000</v>
      </c>
    </row>
    <row r="251" spans="1:9" ht="15.75" x14ac:dyDescent="0.25">
      <c r="A251" s="82"/>
      <c r="B251" s="78"/>
      <c r="C251" s="78"/>
      <c r="D251" s="82"/>
      <c r="E251" s="83"/>
      <c r="F251" s="83"/>
      <c r="G251" s="80"/>
      <c r="H251" s="83"/>
      <c r="I251" s="80"/>
    </row>
    <row r="252" spans="1:9" ht="15.75" x14ac:dyDescent="0.25">
      <c r="A252" s="82"/>
      <c r="B252" s="77" t="s">
        <v>620</v>
      </c>
      <c r="C252" s="78"/>
      <c r="D252" s="82"/>
      <c r="E252" s="83"/>
      <c r="F252" s="79">
        <f>SUM(F253:F255)</f>
        <v>0</v>
      </c>
      <c r="G252" s="79">
        <f>SUM(G253:G255)</f>
        <v>0</v>
      </c>
      <c r="H252" s="87">
        <f>SUM(H253:H256)</f>
        <v>120000</v>
      </c>
      <c r="I252" s="79">
        <f>SUM(I253:I256)</f>
        <v>120000</v>
      </c>
    </row>
    <row r="253" spans="1:9" ht="15.75" x14ac:dyDescent="0.25">
      <c r="A253" s="82"/>
      <c r="B253" s="85" t="s">
        <v>622</v>
      </c>
      <c r="C253" s="82" t="s">
        <v>537</v>
      </c>
      <c r="D253" s="82">
        <v>1</v>
      </c>
      <c r="E253" s="83">
        <v>15000</v>
      </c>
      <c r="F253" s="83"/>
      <c r="G253" s="80"/>
      <c r="H253" s="80">
        <f>D253*E253</f>
        <v>15000</v>
      </c>
      <c r="I253" s="80">
        <f>H253</f>
        <v>15000</v>
      </c>
    </row>
    <row r="254" spans="1:9" ht="15.75" x14ac:dyDescent="0.25">
      <c r="A254" s="82"/>
      <c r="B254" s="85" t="s">
        <v>545</v>
      </c>
      <c r="C254" s="82" t="s">
        <v>537</v>
      </c>
      <c r="D254" s="82">
        <v>2</v>
      </c>
      <c r="E254" s="83">
        <v>20000</v>
      </c>
      <c r="F254" s="83"/>
      <c r="G254" s="80"/>
      <c r="H254" s="80">
        <f t="shared" ref="H254:H255" si="57">D254*E254</f>
        <v>40000</v>
      </c>
      <c r="I254" s="80">
        <f t="shared" ref="I254:I255" si="58">H254</f>
        <v>40000</v>
      </c>
    </row>
    <row r="255" spans="1:9" ht="15.75" x14ac:dyDescent="0.25">
      <c r="A255" s="82"/>
      <c r="B255" s="85" t="s">
        <v>862</v>
      </c>
      <c r="C255" s="82" t="s">
        <v>537</v>
      </c>
      <c r="D255" s="82">
        <v>3</v>
      </c>
      <c r="E255" s="83">
        <v>15000</v>
      </c>
      <c r="F255" s="83"/>
      <c r="G255" s="80"/>
      <c r="H255" s="80">
        <f t="shared" si="57"/>
        <v>45000</v>
      </c>
      <c r="I255" s="80">
        <f t="shared" si="58"/>
        <v>45000</v>
      </c>
    </row>
    <row r="256" spans="1:9" ht="15.75" x14ac:dyDescent="0.25">
      <c r="A256" s="82"/>
      <c r="B256" s="85" t="s">
        <v>863</v>
      </c>
      <c r="C256" s="82" t="s">
        <v>539</v>
      </c>
      <c r="D256" s="82">
        <v>4</v>
      </c>
      <c r="E256" s="83">
        <v>5000</v>
      </c>
      <c r="F256" s="83"/>
      <c r="G256" s="80"/>
      <c r="H256" s="80">
        <f>D256*E256</f>
        <v>20000</v>
      </c>
      <c r="I256" s="80">
        <f>H256</f>
        <v>20000</v>
      </c>
    </row>
    <row r="257" spans="1:10" ht="15.75" x14ac:dyDescent="0.25">
      <c r="A257" s="82"/>
      <c r="B257" s="78"/>
      <c r="C257" s="82"/>
      <c r="D257" s="82"/>
      <c r="E257" s="83"/>
      <c r="F257" s="83"/>
      <c r="G257" s="80"/>
      <c r="H257" s="80"/>
      <c r="I257" s="80"/>
    </row>
    <row r="258" spans="1:10" ht="15.75" x14ac:dyDescent="0.25">
      <c r="A258" s="82"/>
      <c r="B258" s="77" t="s">
        <v>621</v>
      </c>
      <c r="C258" s="82"/>
      <c r="D258" s="82"/>
      <c r="E258" s="83"/>
      <c r="F258" s="83">
        <v>0</v>
      </c>
      <c r="G258" s="79">
        <f>SUM(G259:G261)</f>
        <v>210000</v>
      </c>
      <c r="H258" s="79">
        <v>0</v>
      </c>
      <c r="I258" s="79">
        <f>SUM(I259:I261)</f>
        <v>210000</v>
      </c>
    </row>
    <row r="259" spans="1:10" ht="15.75" x14ac:dyDescent="0.25">
      <c r="A259" s="82"/>
      <c r="B259" s="85" t="s">
        <v>623</v>
      </c>
      <c r="C259" s="82" t="s">
        <v>543</v>
      </c>
      <c r="D259" s="82">
        <v>2</v>
      </c>
      <c r="E259" s="83">
        <v>50000</v>
      </c>
      <c r="F259" s="83"/>
      <c r="G259" s="80">
        <f>D259*E259</f>
        <v>100000</v>
      </c>
      <c r="H259" s="79"/>
      <c r="I259" s="80">
        <f>G259</f>
        <v>100000</v>
      </c>
    </row>
    <row r="260" spans="1:10" ht="15.75" x14ac:dyDescent="0.25">
      <c r="A260" s="103"/>
      <c r="B260" s="198" t="s">
        <v>555</v>
      </c>
      <c r="C260" s="103" t="s">
        <v>579</v>
      </c>
      <c r="D260" s="103">
        <v>1</v>
      </c>
      <c r="E260" s="199">
        <v>70000</v>
      </c>
      <c r="F260" s="199"/>
      <c r="G260" s="200">
        <f t="shared" ref="G260:G261" si="59">D260*E260</f>
        <v>70000</v>
      </c>
      <c r="H260" s="203"/>
      <c r="I260" s="200">
        <f t="shared" ref="I260:I261" si="60">G260</f>
        <v>70000</v>
      </c>
    </row>
    <row r="261" spans="1:10" ht="15.75" x14ac:dyDescent="0.25">
      <c r="A261" s="82"/>
      <c r="B261" s="85" t="s">
        <v>864</v>
      </c>
      <c r="C261" s="82" t="s">
        <v>537</v>
      </c>
      <c r="D261" s="82">
        <v>2</v>
      </c>
      <c r="E261" s="83">
        <v>20000</v>
      </c>
      <c r="F261" s="83"/>
      <c r="G261" s="80">
        <f t="shared" si="59"/>
        <v>40000</v>
      </c>
      <c r="H261" s="79"/>
      <c r="I261" s="80">
        <f t="shared" si="60"/>
        <v>40000</v>
      </c>
    </row>
    <row r="262" spans="1:10" ht="15.75" x14ac:dyDescent="0.25">
      <c r="A262" s="82"/>
      <c r="B262" s="77"/>
      <c r="C262" s="82"/>
      <c r="D262" s="82"/>
      <c r="E262" s="83"/>
      <c r="F262" s="83"/>
      <c r="G262" s="79"/>
      <c r="H262" s="79"/>
      <c r="I262" s="79"/>
    </row>
    <row r="263" spans="1:10" ht="15.75" x14ac:dyDescent="0.25">
      <c r="A263" s="82"/>
      <c r="B263" s="78"/>
      <c r="C263" s="78"/>
      <c r="D263" s="78"/>
      <c r="E263" s="78"/>
      <c r="F263" s="83"/>
      <c r="G263" s="80"/>
      <c r="H263" s="78"/>
      <c r="I263" s="80"/>
    </row>
    <row r="264" spans="1:10" ht="15.75" x14ac:dyDescent="0.25">
      <c r="A264" s="99"/>
      <c r="B264" s="100" t="s">
        <v>6</v>
      </c>
      <c r="C264" s="101"/>
      <c r="D264" s="101"/>
      <c r="E264" s="101"/>
      <c r="F264" s="102">
        <f>SUM(F8+F39+F53+F79+F102+F136+F162+F216+F234)</f>
        <v>6728865</v>
      </c>
      <c r="G264" s="102">
        <f>SUM(G8+G39+G53+G79+G102+G136+G162+G216+G234)</f>
        <v>889300</v>
      </c>
      <c r="H264" s="102">
        <f>SUM(H8+H39+H53+H79+H102+H136+H162+H216+H234)</f>
        <v>894250</v>
      </c>
      <c r="I264" s="102">
        <f>SUM(I8+I39+I53+I79+I102+I136+I162+I216+I234)</f>
        <v>8512415</v>
      </c>
      <c r="J264" s="189"/>
    </row>
    <row r="265" spans="1:10" ht="15.75" x14ac:dyDescent="0.25">
      <c r="A265" s="103"/>
      <c r="B265" s="104"/>
      <c r="C265" s="104"/>
      <c r="D265" s="104"/>
      <c r="E265" s="104"/>
      <c r="F265" s="104"/>
      <c r="G265" s="104"/>
      <c r="H265" s="104"/>
      <c r="I265" s="104"/>
    </row>
    <row r="266" spans="1:10" ht="15.75" x14ac:dyDescent="0.25">
      <c r="A266" s="105"/>
      <c r="B266" s="106"/>
      <c r="C266" s="106"/>
      <c r="D266" s="106"/>
      <c r="E266" s="106"/>
      <c r="F266" s="106"/>
      <c r="G266" s="106"/>
      <c r="H266" s="106"/>
      <c r="I266" s="106"/>
    </row>
    <row r="267" spans="1:10" ht="15.75" x14ac:dyDescent="0.25">
      <c r="A267" s="105"/>
      <c r="B267" s="106"/>
      <c r="C267" s="106"/>
      <c r="D267" s="106"/>
      <c r="E267" s="106"/>
      <c r="F267" s="106"/>
      <c r="G267" s="545" t="s">
        <v>949</v>
      </c>
      <c r="H267" s="545"/>
      <c r="I267" s="545"/>
    </row>
    <row r="268" spans="1:10" ht="15.75" x14ac:dyDescent="0.25">
      <c r="A268" s="105"/>
      <c r="B268" s="106"/>
      <c r="C268" s="106"/>
      <c r="D268" s="106"/>
      <c r="E268" s="106"/>
      <c r="F268" s="106"/>
      <c r="G268" s="107"/>
      <c r="H268" s="108" t="s">
        <v>172</v>
      </c>
      <c r="I268" s="107"/>
    </row>
    <row r="269" spans="1:10" ht="15.75" x14ac:dyDescent="0.25">
      <c r="A269" s="105"/>
      <c r="B269" s="106"/>
      <c r="C269" s="106"/>
      <c r="D269" s="106"/>
      <c r="E269" s="106" t="s">
        <v>7</v>
      </c>
      <c r="F269" s="106"/>
      <c r="G269" s="107"/>
      <c r="H269" s="107" t="s">
        <v>173</v>
      </c>
      <c r="I269" s="107"/>
    </row>
    <row r="270" spans="1:10" ht="15.75" x14ac:dyDescent="0.25">
      <c r="A270" s="105"/>
      <c r="B270" s="106"/>
      <c r="C270" s="106"/>
      <c r="D270" s="106"/>
      <c r="E270" s="106"/>
      <c r="F270" s="106"/>
      <c r="G270" s="107"/>
      <c r="H270" s="107"/>
      <c r="I270" s="107"/>
    </row>
    <row r="271" spans="1:10" ht="15.75" x14ac:dyDescent="0.25">
      <c r="A271" s="105"/>
      <c r="B271" s="106"/>
      <c r="C271" s="106"/>
      <c r="D271" s="106"/>
      <c r="E271" s="106"/>
      <c r="F271" s="106"/>
      <c r="G271" s="107"/>
      <c r="H271" s="107"/>
      <c r="I271" s="107"/>
    </row>
    <row r="272" spans="1:10" ht="15.75" x14ac:dyDescent="0.25">
      <c r="A272" s="105"/>
      <c r="B272" s="106"/>
      <c r="C272" s="106"/>
      <c r="D272" s="106"/>
      <c r="E272" s="106"/>
      <c r="F272" s="106"/>
      <c r="G272" s="107"/>
      <c r="H272" s="107"/>
      <c r="I272" s="107"/>
    </row>
    <row r="273" spans="1:9" ht="15.75" x14ac:dyDescent="0.25">
      <c r="A273" s="105"/>
      <c r="B273" s="106"/>
      <c r="C273" s="106"/>
      <c r="D273" s="106"/>
      <c r="E273" s="106" t="s">
        <v>7</v>
      </c>
      <c r="F273" s="106"/>
      <c r="G273" s="545" t="s">
        <v>174</v>
      </c>
      <c r="H273" s="545"/>
      <c r="I273" s="545"/>
    </row>
    <row r="274" spans="1:9" ht="15.75" x14ac:dyDescent="0.25">
      <c r="A274" s="105"/>
      <c r="B274" s="106"/>
      <c r="C274" s="106"/>
      <c r="D274" s="106"/>
      <c r="E274" s="106"/>
      <c r="F274" s="106"/>
      <c r="G274" s="545" t="s">
        <v>175</v>
      </c>
      <c r="H274" s="545"/>
      <c r="I274" s="545"/>
    </row>
    <row r="280" spans="1:9" x14ac:dyDescent="0.25">
      <c r="H280" s="2"/>
    </row>
  </sheetData>
  <mergeCells count="12">
    <mergeCell ref="A4:A6"/>
    <mergeCell ref="B4:B6"/>
    <mergeCell ref="C4:C6"/>
    <mergeCell ref="D4:D6"/>
    <mergeCell ref="E4:E6"/>
    <mergeCell ref="G267:I267"/>
    <mergeCell ref="G273:I273"/>
    <mergeCell ref="G274:I274"/>
    <mergeCell ref="B1:G1"/>
    <mergeCell ref="H1:I1"/>
    <mergeCell ref="F4:I4"/>
    <mergeCell ref="I5:I6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243"/>
  <sheetViews>
    <sheetView view="pageBreakPreview" topLeftCell="A115" zoomScaleSheetLayoutView="100" workbookViewId="0">
      <selection activeCell="H57" sqref="H57"/>
    </sheetView>
  </sheetViews>
  <sheetFormatPr defaultRowHeight="15" x14ac:dyDescent="0.25"/>
  <cols>
    <col min="1" max="2" width="1.140625" customWidth="1"/>
    <col min="3" max="3" width="6.5703125" customWidth="1"/>
    <col min="4" max="4" width="22.85546875" customWidth="1"/>
    <col min="5" max="5" width="15.5703125" style="2" customWidth="1"/>
    <col min="6" max="6" width="12.85546875" style="2" customWidth="1"/>
    <col min="7" max="7" width="13.7109375" style="2" customWidth="1"/>
    <col min="8" max="8" width="15.42578125" customWidth="1"/>
    <col min="9" max="9" width="15.28515625" customWidth="1"/>
    <col min="10" max="10" width="14.7109375" customWidth="1"/>
    <col min="11" max="11" width="12.42578125" customWidth="1"/>
    <col min="12" max="12" width="14" customWidth="1"/>
    <col min="13" max="13" width="13.7109375" customWidth="1"/>
    <col min="14" max="14" width="15.140625" customWidth="1"/>
    <col min="15" max="15" width="9.7109375" customWidth="1"/>
    <col min="16" max="16" width="7" customWidth="1"/>
  </cols>
  <sheetData>
    <row r="2" spans="3:14" ht="15.75" x14ac:dyDescent="0.25">
      <c r="C2" s="7"/>
      <c r="D2" s="506" t="s">
        <v>53</v>
      </c>
      <c r="E2" s="506"/>
      <c r="F2" s="506"/>
      <c r="G2" s="506"/>
      <c r="H2" s="506"/>
      <c r="I2" s="506"/>
      <c r="J2" s="506"/>
      <c r="K2" s="506"/>
      <c r="L2" s="506"/>
      <c r="M2" s="506"/>
      <c r="N2" s="7"/>
    </row>
    <row r="3" spans="3:14" ht="15.75" x14ac:dyDescent="0.25">
      <c r="C3" s="7"/>
      <c r="D3" s="25"/>
      <c r="E3" s="38"/>
      <c r="F3" s="38" t="s">
        <v>54</v>
      </c>
      <c r="G3" s="38"/>
      <c r="H3" s="25"/>
      <c r="I3" s="25" t="s">
        <v>55</v>
      </c>
      <c r="J3" s="25"/>
      <c r="K3" s="25"/>
      <c r="L3" s="25"/>
      <c r="M3" s="25"/>
      <c r="N3" s="7"/>
    </row>
    <row r="4" spans="3:14" ht="15.75" x14ac:dyDescent="0.25">
      <c r="C4" s="7"/>
      <c r="D4" s="25"/>
      <c r="E4" s="38"/>
      <c r="F4" s="38" t="s">
        <v>56</v>
      </c>
      <c r="G4" s="38"/>
      <c r="H4" s="25"/>
      <c r="I4" s="25" t="s">
        <v>57</v>
      </c>
      <c r="J4" s="25"/>
      <c r="K4" s="25"/>
      <c r="L4" s="25"/>
      <c r="M4" s="25"/>
      <c r="N4" s="7"/>
    </row>
    <row r="5" spans="3:14" ht="15.75" x14ac:dyDescent="0.25">
      <c r="C5" s="7"/>
      <c r="D5" s="25"/>
      <c r="E5" s="38"/>
      <c r="F5" s="38" t="s">
        <v>58</v>
      </c>
      <c r="G5" s="38"/>
      <c r="H5" s="25"/>
      <c r="I5" s="25" t="s">
        <v>921</v>
      </c>
      <c r="J5" s="25"/>
      <c r="K5" s="25"/>
      <c r="L5" s="25"/>
      <c r="M5" s="25"/>
      <c r="N5" s="7"/>
    </row>
    <row r="6" spans="3:14" ht="15.75" x14ac:dyDescent="0.25">
      <c r="C6" s="7"/>
      <c r="D6" s="25"/>
      <c r="E6" s="38"/>
      <c r="F6" s="38"/>
      <c r="G6" s="38"/>
      <c r="H6" s="25"/>
      <c r="I6" s="25"/>
      <c r="J6" s="25"/>
      <c r="K6" s="25"/>
      <c r="L6" s="25"/>
      <c r="M6" s="25"/>
      <c r="N6" s="7"/>
    </row>
    <row r="7" spans="3:14" ht="15.75" x14ac:dyDescent="0.25">
      <c r="C7" s="554" t="s">
        <v>45</v>
      </c>
      <c r="D7" s="554" t="s">
        <v>46</v>
      </c>
      <c r="E7" s="447" t="s">
        <v>59</v>
      </c>
      <c r="F7" s="554" t="s">
        <v>62</v>
      </c>
      <c r="G7" s="554" t="s">
        <v>63</v>
      </c>
      <c r="H7" s="554" t="s">
        <v>37</v>
      </c>
      <c r="I7" s="554" t="s">
        <v>6</v>
      </c>
      <c r="J7" s="447" t="s">
        <v>60</v>
      </c>
      <c r="K7" s="554" t="s">
        <v>62</v>
      </c>
      <c r="L7" s="554" t="s">
        <v>63</v>
      </c>
      <c r="M7" s="554" t="s">
        <v>37</v>
      </c>
      <c r="N7" s="554" t="s">
        <v>6</v>
      </c>
    </row>
    <row r="8" spans="3:14" ht="15.75" x14ac:dyDescent="0.25">
      <c r="C8" s="555"/>
      <c r="D8" s="555"/>
      <c r="E8" s="449" t="s">
        <v>61</v>
      </c>
      <c r="F8" s="555"/>
      <c r="G8" s="555"/>
      <c r="H8" s="555"/>
      <c r="I8" s="555"/>
      <c r="J8" s="449" t="s">
        <v>61</v>
      </c>
      <c r="K8" s="555"/>
      <c r="L8" s="555"/>
      <c r="M8" s="555"/>
      <c r="N8" s="555"/>
    </row>
    <row r="9" spans="3:14" ht="15.75" x14ac:dyDescent="0.25">
      <c r="C9" s="9"/>
      <c r="D9" s="448"/>
      <c r="E9" s="448"/>
      <c r="F9" s="448"/>
      <c r="G9" s="448"/>
      <c r="H9" s="448"/>
      <c r="I9" s="448"/>
      <c r="J9" s="448"/>
      <c r="K9" s="448"/>
      <c r="L9" s="448"/>
      <c r="M9" s="448"/>
      <c r="N9" s="9"/>
    </row>
    <row r="10" spans="3:14" ht="15.75" x14ac:dyDescent="0.25">
      <c r="C10" s="450">
        <v>1</v>
      </c>
      <c r="D10" s="450" t="s">
        <v>74</v>
      </c>
      <c r="E10" s="450">
        <v>304363546</v>
      </c>
      <c r="F10" s="450">
        <v>13049296</v>
      </c>
      <c r="G10" s="450">
        <v>4013658</v>
      </c>
      <c r="H10" s="450">
        <v>95239350</v>
      </c>
      <c r="I10" s="450">
        <v>416665850</v>
      </c>
      <c r="J10" s="450">
        <v>304363546</v>
      </c>
      <c r="K10" s="450">
        <v>13049296</v>
      </c>
      <c r="L10" s="450">
        <v>4013658</v>
      </c>
      <c r="M10" s="450">
        <v>95239350</v>
      </c>
      <c r="N10" s="450">
        <v>416665850</v>
      </c>
    </row>
    <row r="11" spans="3:14" ht="15.75" x14ac:dyDescent="0.25">
      <c r="C11" s="9"/>
      <c r="D11" s="9" t="s">
        <v>922</v>
      </c>
      <c r="E11" s="9">
        <v>51976703</v>
      </c>
      <c r="F11" s="9">
        <v>728490</v>
      </c>
      <c r="G11" s="9">
        <v>0</v>
      </c>
      <c r="H11" s="9">
        <v>5076612</v>
      </c>
      <c r="I11" s="9">
        <v>57781805</v>
      </c>
      <c r="J11" s="9">
        <v>51976703</v>
      </c>
      <c r="K11" s="9">
        <v>728490</v>
      </c>
      <c r="L11" s="9">
        <v>0</v>
      </c>
      <c r="M11" s="9">
        <v>5076612</v>
      </c>
      <c r="N11" s="9">
        <v>57781805</v>
      </c>
    </row>
    <row r="12" spans="3:14" ht="15.75" x14ac:dyDescent="0.25">
      <c r="C12" s="9"/>
      <c r="D12" s="9" t="s">
        <v>923</v>
      </c>
      <c r="E12" s="9">
        <v>30069994</v>
      </c>
      <c r="F12" s="9">
        <v>2642673</v>
      </c>
      <c r="G12" s="9">
        <v>657500</v>
      </c>
      <c r="H12" s="9">
        <v>15776864</v>
      </c>
      <c r="I12" s="9">
        <v>49147031</v>
      </c>
      <c r="J12" s="9">
        <v>30069994</v>
      </c>
      <c r="K12" s="9">
        <v>2642673</v>
      </c>
      <c r="L12" s="9">
        <v>657500</v>
      </c>
      <c r="M12" s="9">
        <v>15776864</v>
      </c>
      <c r="N12" s="9">
        <v>49147031</v>
      </c>
    </row>
    <row r="13" spans="3:14" ht="15.75" x14ac:dyDescent="0.25">
      <c r="C13" s="9"/>
      <c r="D13" s="9" t="s">
        <v>924</v>
      </c>
      <c r="E13" s="9">
        <v>3765000</v>
      </c>
      <c r="F13" s="9">
        <v>322206</v>
      </c>
      <c r="G13" s="9">
        <v>6000</v>
      </c>
      <c r="H13" s="9">
        <v>754585</v>
      </c>
      <c r="I13" s="9">
        <v>4847791</v>
      </c>
      <c r="J13" s="9">
        <v>3765000</v>
      </c>
      <c r="K13" s="9">
        <v>322206</v>
      </c>
      <c r="L13" s="9">
        <v>6000</v>
      </c>
      <c r="M13" s="9">
        <v>754585</v>
      </c>
      <c r="N13" s="9">
        <v>4847791</v>
      </c>
    </row>
    <row r="14" spans="3:14" ht="15.75" x14ac:dyDescent="0.25">
      <c r="C14" s="9"/>
      <c r="D14" s="9" t="s">
        <v>925</v>
      </c>
      <c r="E14" s="9">
        <v>28211768</v>
      </c>
      <c r="F14" s="9">
        <v>902591</v>
      </c>
      <c r="G14" s="9">
        <v>787998</v>
      </c>
      <c r="H14" s="9">
        <v>4838263</v>
      </c>
      <c r="I14" s="9">
        <v>34740620</v>
      </c>
      <c r="J14" s="9">
        <v>28211768</v>
      </c>
      <c r="K14" s="9">
        <v>902591</v>
      </c>
      <c r="L14" s="9">
        <v>787998</v>
      </c>
      <c r="M14" s="9">
        <v>4838263</v>
      </c>
      <c r="N14" s="9">
        <v>34740620</v>
      </c>
    </row>
    <row r="15" spans="3:14" ht="15.75" x14ac:dyDescent="0.25">
      <c r="C15" s="9"/>
      <c r="D15" s="9" t="s">
        <v>926</v>
      </c>
      <c r="E15" s="9">
        <v>24756340</v>
      </c>
      <c r="F15" s="9">
        <v>769918</v>
      </c>
      <c r="G15" s="9">
        <v>48000</v>
      </c>
      <c r="H15" s="9">
        <v>5590668</v>
      </c>
      <c r="I15" s="9">
        <v>31164926</v>
      </c>
      <c r="J15" s="9">
        <v>24756340</v>
      </c>
      <c r="K15" s="9">
        <v>769918</v>
      </c>
      <c r="L15" s="9">
        <v>48000</v>
      </c>
      <c r="M15" s="9">
        <v>5590668</v>
      </c>
      <c r="N15" s="9">
        <v>31164926</v>
      </c>
    </row>
    <row r="16" spans="3:14" ht="15.75" x14ac:dyDescent="0.25">
      <c r="C16" s="9"/>
      <c r="D16" s="9" t="s">
        <v>927</v>
      </c>
      <c r="E16" s="9">
        <v>27160710</v>
      </c>
      <c r="F16" s="9">
        <v>1122619</v>
      </c>
      <c r="G16" s="9">
        <v>309000</v>
      </c>
      <c r="H16" s="9">
        <v>6992889</v>
      </c>
      <c r="I16" s="9">
        <v>35585218</v>
      </c>
      <c r="J16" s="9">
        <v>27160710</v>
      </c>
      <c r="K16" s="9">
        <v>1122619</v>
      </c>
      <c r="L16" s="9">
        <v>309000</v>
      </c>
      <c r="M16" s="9">
        <v>6992889</v>
      </c>
      <c r="N16" s="9">
        <v>35585218</v>
      </c>
    </row>
    <row r="17" spans="3:14" ht="15.75" x14ac:dyDescent="0.25">
      <c r="C17" s="9"/>
      <c r="D17" s="9" t="s">
        <v>928</v>
      </c>
      <c r="E17" s="9">
        <v>26262687</v>
      </c>
      <c r="F17" s="9">
        <v>1183568</v>
      </c>
      <c r="G17" s="9">
        <v>176000</v>
      </c>
      <c r="H17" s="9">
        <v>5765939</v>
      </c>
      <c r="I17" s="9">
        <v>33388194</v>
      </c>
      <c r="J17" s="9">
        <v>26262687</v>
      </c>
      <c r="K17" s="9">
        <v>1183568</v>
      </c>
      <c r="L17" s="9">
        <v>176000</v>
      </c>
      <c r="M17" s="9">
        <v>5765939</v>
      </c>
      <c r="N17" s="9">
        <v>33388194</v>
      </c>
    </row>
    <row r="18" spans="3:14" ht="15.75" x14ac:dyDescent="0.25">
      <c r="C18" s="9"/>
      <c r="D18" s="9" t="s">
        <v>929</v>
      </c>
      <c r="E18" s="9">
        <v>25343242</v>
      </c>
      <c r="F18" s="9">
        <v>753813</v>
      </c>
      <c r="G18" s="9">
        <v>117000</v>
      </c>
      <c r="H18" s="9">
        <v>2555241</v>
      </c>
      <c r="I18" s="9">
        <v>28769296</v>
      </c>
      <c r="J18" s="9">
        <v>25343242</v>
      </c>
      <c r="K18" s="9">
        <v>753813</v>
      </c>
      <c r="L18" s="9">
        <v>117000</v>
      </c>
      <c r="M18" s="9">
        <v>2555241</v>
      </c>
      <c r="N18" s="9">
        <v>28769296</v>
      </c>
    </row>
    <row r="19" spans="3:14" ht="15.75" x14ac:dyDescent="0.25">
      <c r="C19" s="9"/>
      <c r="D19" s="9" t="s">
        <v>930</v>
      </c>
      <c r="E19" s="9">
        <v>24212588</v>
      </c>
      <c r="F19" s="9">
        <v>810434</v>
      </c>
      <c r="G19" s="9">
        <v>30000</v>
      </c>
      <c r="H19" s="9">
        <v>29568005</v>
      </c>
      <c r="I19" s="9">
        <v>54621027</v>
      </c>
      <c r="J19" s="9">
        <v>24212588</v>
      </c>
      <c r="K19" s="9">
        <v>810434</v>
      </c>
      <c r="L19" s="9">
        <v>30000</v>
      </c>
      <c r="M19" s="9">
        <v>29568005</v>
      </c>
      <c r="N19" s="9">
        <v>54621027</v>
      </c>
    </row>
    <row r="20" spans="3:14" ht="15.75" x14ac:dyDescent="0.25">
      <c r="C20" s="9"/>
      <c r="D20" s="9" t="s">
        <v>931</v>
      </c>
      <c r="E20" s="9">
        <v>30375178</v>
      </c>
      <c r="F20" s="9">
        <v>2078366</v>
      </c>
      <c r="G20" s="9">
        <v>805160</v>
      </c>
      <c r="H20" s="9">
        <v>11407109</v>
      </c>
      <c r="I20" s="9">
        <v>44665813</v>
      </c>
      <c r="J20" s="9">
        <v>30375178</v>
      </c>
      <c r="K20" s="9">
        <v>2078366</v>
      </c>
      <c r="L20" s="9">
        <v>805160</v>
      </c>
      <c r="M20" s="9">
        <v>11407109</v>
      </c>
      <c r="N20" s="9">
        <v>44665813</v>
      </c>
    </row>
    <row r="21" spans="3:14" ht="15.75" x14ac:dyDescent="0.25">
      <c r="C21" s="9"/>
      <c r="D21" s="9" t="s">
        <v>932</v>
      </c>
      <c r="E21" s="9">
        <v>32229336</v>
      </c>
      <c r="F21" s="9">
        <v>1734618</v>
      </c>
      <c r="G21" s="9">
        <v>1077000</v>
      </c>
      <c r="H21" s="9">
        <v>6913175</v>
      </c>
      <c r="I21" s="9">
        <v>41954129</v>
      </c>
      <c r="J21" s="9">
        <v>32229336</v>
      </c>
      <c r="K21" s="9">
        <v>1734618</v>
      </c>
      <c r="L21" s="9">
        <v>1077000</v>
      </c>
      <c r="M21" s="9">
        <v>6913175</v>
      </c>
      <c r="N21" s="9">
        <v>41954129</v>
      </c>
    </row>
    <row r="22" spans="3:14" ht="15.75" x14ac:dyDescent="0.25"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3:14" ht="15.75" x14ac:dyDescent="0.25">
      <c r="C23" s="450">
        <v>2</v>
      </c>
      <c r="D23" s="450" t="s">
        <v>64</v>
      </c>
      <c r="E23" s="450">
        <v>2100000</v>
      </c>
      <c r="F23" s="450">
        <v>2935775</v>
      </c>
      <c r="G23" s="450">
        <v>280000</v>
      </c>
      <c r="H23" s="450">
        <v>19152300</v>
      </c>
      <c r="I23" s="450">
        <v>24468075</v>
      </c>
      <c r="J23" s="450">
        <v>2100000</v>
      </c>
      <c r="K23" s="450">
        <v>2935775</v>
      </c>
      <c r="L23" s="450">
        <v>280000</v>
      </c>
      <c r="M23" s="450">
        <v>19152300</v>
      </c>
      <c r="N23" s="450">
        <v>24468075</v>
      </c>
    </row>
    <row r="24" spans="3:14" ht="15.75" x14ac:dyDescent="0.25">
      <c r="C24" s="9"/>
      <c r="D24" s="9" t="s">
        <v>933</v>
      </c>
      <c r="E24" s="9">
        <v>175000</v>
      </c>
      <c r="F24" s="9">
        <v>149400</v>
      </c>
      <c r="G24" s="9">
        <v>0</v>
      </c>
      <c r="H24" s="9">
        <v>995200</v>
      </c>
      <c r="I24" s="9">
        <v>1319600</v>
      </c>
      <c r="J24" s="9">
        <v>175000</v>
      </c>
      <c r="K24" s="9">
        <v>149400</v>
      </c>
      <c r="L24" s="9">
        <v>0</v>
      </c>
      <c r="M24" s="9">
        <v>995200</v>
      </c>
      <c r="N24" s="9">
        <v>1319600</v>
      </c>
    </row>
    <row r="25" spans="3:14" ht="15.75" x14ac:dyDescent="0.25">
      <c r="C25" s="9"/>
      <c r="D25" s="9" t="s">
        <v>922</v>
      </c>
      <c r="E25" s="9">
        <v>175000</v>
      </c>
      <c r="F25" s="9">
        <v>513550</v>
      </c>
      <c r="G25" s="9">
        <v>0</v>
      </c>
      <c r="H25" s="9">
        <v>3369500</v>
      </c>
      <c r="I25" s="9">
        <v>4058050</v>
      </c>
      <c r="J25" s="9">
        <v>175000</v>
      </c>
      <c r="K25" s="9">
        <v>513550</v>
      </c>
      <c r="L25" s="9">
        <v>0</v>
      </c>
      <c r="M25" s="9">
        <v>3369500</v>
      </c>
      <c r="N25" s="9">
        <v>4058050</v>
      </c>
    </row>
    <row r="26" spans="3:14" ht="15.75" x14ac:dyDescent="0.25">
      <c r="C26" s="9"/>
      <c r="D26" s="9" t="s">
        <v>923</v>
      </c>
      <c r="E26" s="9">
        <v>175000</v>
      </c>
      <c r="F26" s="9">
        <v>245050</v>
      </c>
      <c r="G26" s="9">
        <v>50000</v>
      </c>
      <c r="H26" s="9">
        <v>1633400</v>
      </c>
      <c r="I26" s="9">
        <v>2103450</v>
      </c>
      <c r="J26" s="9">
        <v>175000</v>
      </c>
      <c r="K26" s="9">
        <v>245050</v>
      </c>
      <c r="L26" s="9">
        <v>50000</v>
      </c>
      <c r="M26" s="9">
        <v>1633400</v>
      </c>
      <c r="N26" s="9">
        <v>2103450</v>
      </c>
    </row>
    <row r="27" spans="3:14" ht="15.75" x14ac:dyDescent="0.25">
      <c r="C27" s="9"/>
      <c r="D27" s="9" t="s">
        <v>924</v>
      </c>
      <c r="E27" s="9">
        <v>175000</v>
      </c>
      <c r="F27" s="9">
        <v>498650</v>
      </c>
      <c r="G27" s="9">
        <v>0</v>
      </c>
      <c r="H27" s="9">
        <v>3324100</v>
      </c>
      <c r="I27" s="9">
        <v>3997750</v>
      </c>
      <c r="J27" s="9">
        <v>175000</v>
      </c>
      <c r="K27" s="9">
        <v>498650</v>
      </c>
      <c r="L27" s="9">
        <v>0</v>
      </c>
      <c r="M27" s="9">
        <v>3324100</v>
      </c>
      <c r="N27" s="9">
        <v>3997750</v>
      </c>
    </row>
    <row r="28" spans="3:14" ht="15.75" x14ac:dyDescent="0.25">
      <c r="C28" s="9"/>
      <c r="D28" s="9" t="s">
        <v>925</v>
      </c>
      <c r="E28" s="9">
        <v>175000</v>
      </c>
      <c r="F28" s="9">
        <v>161700</v>
      </c>
      <c r="G28" s="9"/>
      <c r="H28" s="9">
        <v>1077200</v>
      </c>
      <c r="I28" s="9">
        <v>1413900</v>
      </c>
      <c r="J28" s="9">
        <v>175000</v>
      </c>
      <c r="K28" s="9">
        <v>161700</v>
      </c>
      <c r="L28" s="9">
        <v>0</v>
      </c>
      <c r="M28" s="9">
        <v>1077200</v>
      </c>
      <c r="N28" s="9">
        <v>1413900</v>
      </c>
    </row>
    <row r="29" spans="3:14" ht="15.75" x14ac:dyDescent="0.25">
      <c r="C29" s="9"/>
      <c r="D29" s="9" t="s">
        <v>926</v>
      </c>
      <c r="E29" s="9">
        <v>175000</v>
      </c>
      <c r="F29" s="9">
        <v>108800</v>
      </c>
      <c r="G29" s="9"/>
      <c r="H29" s="9">
        <v>725400</v>
      </c>
      <c r="I29" s="9">
        <v>1009200</v>
      </c>
      <c r="J29" s="9">
        <v>175000</v>
      </c>
      <c r="K29" s="9">
        <v>108800</v>
      </c>
      <c r="L29" s="9">
        <v>0</v>
      </c>
      <c r="M29" s="9">
        <v>725400</v>
      </c>
      <c r="N29" s="9">
        <v>1009200</v>
      </c>
    </row>
    <row r="30" spans="3:14" ht="15.75" x14ac:dyDescent="0.25">
      <c r="C30" s="9"/>
      <c r="D30" s="9" t="s">
        <v>927</v>
      </c>
      <c r="E30" s="9">
        <v>175000</v>
      </c>
      <c r="F30" s="9">
        <v>285600</v>
      </c>
      <c r="G30" s="9"/>
      <c r="H30" s="9">
        <v>1903100</v>
      </c>
      <c r="I30" s="9">
        <v>2363700</v>
      </c>
      <c r="J30" s="9">
        <v>175000</v>
      </c>
      <c r="K30" s="9">
        <v>285600</v>
      </c>
      <c r="L30" s="9">
        <v>0</v>
      </c>
      <c r="M30" s="9">
        <v>1903100</v>
      </c>
      <c r="N30" s="9">
        <v>2363700</v>
      </c>
    </row>
    <row r="31" spans="3:14" ht="15.75" x14ac:dyDescent="0.25">
      <c r="C31" s="9"/>
      <c r="D31" s="9" t="s">
        <v>928</v>
      </c>
      <c r="E31" s="9">
        <v>175000</v>
      </c>
      <c r="F31" s="9">
        <v>178175</v>
      </c>
      <c r="G31" s="9">
        <v>180000</v>
      </c>
      <c r="H31" s="9">
        <v>975400</v>
      </c>
      <c r="I31" s="9">
        <v>1508575</v>
      </c>
      <c r="J31" s="9">
        <v>175000</v>
      </c>
      <c r="K31" s="9">
        <v>178175</v>
      </c>
      <c r="L31" s="9">
        <v>180000</v>
      </c>
      <c r="M31" s="9">
        <v>975400</v>
      </c>
      <c r="N31" s="9">
        <v>1508575</v>
      </c>
    </row>
    <row r="32" spans="3:14" ht="15.75" x14ac:dyDescent="0.25">
      <c r="C32" s="9"/>
      <c r="D32" s="9" t="s">
        <v>929</v>
      </c>
      <c r="E32" s="9">
        <v>175000</v>
      </c>
      <c r="F32" s="9">
        <v>124200</v>
      </c>
      <c r="G32" s="9">
        <v>0</v>
      </c>
      <c r="H32" s="9">
        <v>827300</v>
      </c>
      <c r="I32" s="9">
        <v>1126500</v>
      </c>
      <c r="J32" s="9">
        <v>175000</v>
      </c>
      <c r="K32" s="9">
        <v>124200</v>
      </c>
      <c r="L32" s="9">
        <v>0</v>
      </c>
      <c r="M32" s="9">
        <v>827300</v>
      </c>
      <c r="N32" s="9">
        <v>1126500</v>
      </c>
    </row>
    <row r="33" spans="3:14" ht="15.75" x14ac:dyDescent="0.25">
      <c r="C33" s="9"/>
      <c r="D33" s="9" t="s">
        <v>930</v>
      </c>
      <c r="E33" s="9">
        <v>175000</v>
      </c>
      <c r="F33" s="9">
        <v>264250</v>
      </c>
      <c r="G33" s="9">
        <v>0</v>
      </c>
      <c r="H33" s="9">
        <v>1613050</v>
      </c>
      <c r="I33" s="9">
        <v>2052300</v>
      </c>
      <c r="J33" s="9">
        <v>175000</v>
      </c>
      <c r="K33" s="9">
        <v>264250</v>
      </c>
      <c r="L33" s="9">
        <v>0</v>
      </c>
      <c r="M33" s="9">
        <v>1613050</v>
      </c>
      <c r="N33" s="9">
        <v>2052300</v>
      </c>
    </row>
    <row r="34" spans="3:14" ht="15.75" x14ac:dyDescent="0.25">
      <c r="C34" s="9"/>
      <c r="D34" s="9" t="s">
        <v>931</v>
      </c>
      <c r="E34" s="9">
        <v>175000</v>
      </c>
      <c r="F34" s="9">
        <v>312100</v>
      </c>
      <c r="G34" s="9">
        <v>0</v>
      </c>
      <c r="H34" s="9">
        <v>2079750</v>
      </c>
      <c r="I34" s="9">
        <v>2566850</v>
      </c>
      <c r="J34" s="9">
        <v>175000</v>
      </c>
      <c r="K34" s="9">
        <v>312100</v>
      </c>
      <c r="L34" s="9">
        <v>0</v>
      </c>
      <c r="M34" s="9">
        <v>2079750</v>
      </c>
      <c r="N34" s="9">
        <v>2566850</v>
      </c>
    </row>
    <row r="35" spans="3:14" ht="15.75" x14ac:dyDescent="0.25">
      <c r="C35" s="9"/>
      <c r="D35" s="9" t="s">
        <v>932</v>
      </c>
      <c r="E35" s="9">
        <v>175000</v>
      </c>
      <c r="F35" s="9">
        <v>94300</v>
      </c>
      <c r="G35" s="9">
        <v>50000</v>
      </c>
      <c r="H35" s="9">
        <v>628900</v>
      </c>
      <c r="I35" s="9">
        <v>948200</v>
      </c>
      <c r="J35" s="9">
        <v>175000</v>
      </c>
      <c r="K35" s="9">
        <v>94300</v>
      </c>
      <c r="L35" s="9">
        <v>50000</v>
      </c>
      <c r="M35" s="9">
        <v>628900</v>
      </c>
      <c r="N35" s="9">
        <v>948200</v>
      </c>
    </row>
    <row r="36" spans="3:14" ht="15.75" x14ac:dyDescent="0.25"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3:14" ht="15.75" x14ac:dyDescent="0.25">
      <c r="C37" s="450">
        <v>3</v>
      </c>
      <c r="D37" s="450" t="s">
        <v>934</v>
      </c>
      <c r="E37" s="450">
        <v>3832250</v>
      </c>
      <c r="F37" s="450">
        <v>6149546</v>
      </c>
      <c r="G37" s="450">
        <v>516000</v>
      </c>
      <c r="H37" s="450">
        <v>36420657</v>
      </c>
      <c r="I37" s="450">
        <v>46918453</v>
      </c>
      <c r="J37" s="450">
        <v>3832250</v>
      </c>
      <c r="K37" s="450">
        <v>6149546</v>
      </c>
      <c r="L37" s="450">
        <v>516000</v>
      </c>
      <c r="M37" s="450">
        <v>36420657</v>
      </c>
      <c r="N37" s="450">
        <v>46918453</v>
      </c>
    </row>
    <row r="38" spans="3:14" ht="15.75" x14ac:dyDescent="0.25">
      <c r="C38" s="9"/>
      <c r="D38" s="9" t="s">
        <v>933</v>
      </c>
      <c r="E38" s="9">
        <v>615067</v>
      </c>
      <c r="F38" s="9">
        <v>293000</v>
      </c>
      <c r="G38" s="9"/>
      <c r="H38" s="9">
        <v>4609827</v>
      </c>
      <c r="I38" s="9">
        <v>5517894</v>
      </c>
      <c r="J38" s="9">
        <v>615067</v>
      </c>
      <c r="K38" s="9">
        <v>293000</v>
      </c>
      <c r="L38" s="9">
        <v>0</v>
      </c>
      <c r="M38" s="9">
        <v>4609827</v>
      </c>
      <c r="N38" s="9">
        <v>5517894</v>
      </c>
    </row>
    <row r="39" spans="3:14" ht="15.75" x14ac:dyDescent="0.25">
      <c r="C39" s="9"/>
      <c r="D39" s="9" t="s">
        <v>922</v>
      </c>
      <c r="E39" s="9"/>
      <c r="F39" s="9">
        <v>222433</v>
      </c>
      <c r="G39" s="9"/>
      <c r="H39" s="9">
        <v>1578804</v>
      </c>
      <c r="I39" s="9">
        <v>1801237</v>
      </c>
      <c r="J39" s="9">
        <v>0</v>
      </c>
      <c r="K39" s="9">
        <v>222433</v>
      </c>
      <c r="L39" s="9">
        <v>0</v>
      </c>
      <c r="M39" s="9">
        <v>1578804</v>
      </c>
      <c r="N39" s="9">
        <v>1801237</v>
      </c>
    </row>
    <row r="40" spans="3:14" ht="15.75" x14ac:dyDescent="0.25">
      <c r="C40" s="9"/>
      <c r="D40" s="9" t="s">
        <v>923</v>
      </c>
      <c r="E40" s="9">
        <v>586000</v>
      </c>
      <c r="F40" s="9">
        <v>45464</v>
      </c>
      <c r="G40" s="9"/>
      <c r="H40" s="9">
        <v>303091</v>
      </c>
      <c r="I40" s="9">
        <v>934555</v>
      </c>
      <c r="J40" s="9">
        <v>586000</v>
      </c>
      <c r="K40" s="9">
        <v>45464</v>
      </c>
      <c r="L40" s="9">
        <v>0</v>
      </c>
      <c r="M40" s="9">
        <v>303091</v>
      </c>
      <c r="N40" s="9">
        <v>934555</v>
      </c>
    </row>
    <row r="41" spans="3:14" ht="15.75" x14ac:dyDescent="0.25">
      <c r="C41" s="9"/>
      <c r="D41" s="9" t="s">
        <v>924</v>
      </c>
      <c r="E41" s="9">
        <v>293000</v>
      </c>
      <c r="F41" s="9">
        <v>670100</v>
      </c>
      <c r="G41" s="9">
        <v>516000</v>
      </c>
      <c r="H41" s="9">
        <v>5008942</v>
      </c>
      <c r="I41" s="9">
        <v>6488042</v>
      </c>
      <c r="J41" s="9">
        <v>293000</v>
      </c>
      <c r="K41" s="9">
        <v>670100</v>
      </c>
      <c r="L41" s="9">
        <v>516000</v>
      </c>
      <c r="M41" s="9">
        <v>5008942</v>
      </c>
      <c r="N41" s="9">
        <v>6488042</v>
      </c>
    </row>
    <row r="42" spans="3:14" ht="15.75" x14ac:dyDescent="0.25">
      <c r="C42" s="9"/>
      <c r="D42" s="9" t="s">
        <v>925</v>
      </c>
      <c r="E42" s="9">
        <v>383183</v>
      </c>
      <c r="F42" s="9">
        <v>293000</v>
      </c>
      <c r="G42" s="9"/>
      <c r="H42" s="9">
        <v>2717357</v>
      </c>
      <c r="I42" s="9">
        <v>3393540</v>
      </c>
      <c r="J42" s="9">
        <v>383183</v>
      </c>
      <c r="K42" s="9">
        <v>293000</v>
      </c>
      <c r="L42" s="9">
        <v>0</v>
      </c>
      <c r="M42" s="9">
        <v>2717357</v>
      </c>
      <c r="N42" s="9">
        <v>3393540</v>
      </c>
    </row>
    <row r="43" spans="3:14" ht="15.75" x14ac:dyDescent="0.25">
      <c r="C43" s="9"/>
      <c r="D43" s="9" t="s">
        <v>926</v>
      </c>
      <c r="E43" s="9">
        <v>245000</v>
      </c>
      <c r="F43" s="9">
        <v>0</v>
      </c>
      <c r="G43" s="9"/>
      <c r="H43" s="9">
        <v>0</v>
      </c>
      <c r="I43" s="9">
        <v>245000</v>
      </c>
      <c r="J43" s="9">
        <v>245000</v>
      </c>
      <c r="K43" s="9">
        <v>0</v>
      </c>
      <c r="L43" s="9">
        <v>0</v>
      </c>
      <c r="M43" s="9">
        <v>0</v>
      </c>
      <c r="N43" s="9">
        <v>245000</v>
      </c>
    </row>
    <row r="44" spans="3:14" ht="15.75" x14ac:dyDescent="0.25">
      <c r="C44" s="9"/>
      <c r="D44" s="9" t="s">
        <v>927</v>
      </c>
      <c r="E44" s="9">
        <v>293000</v>
      </c>
      <c r="F44" s="9">
        <v>692181</v>
      </c>
      <c r="G44" s="9">
        <v>0</v>
      </c>
      <c r="H44" s="9">
        <v>5078922</v>
      </c>
      <c r="I44" s="9">
        <v>6064103</v>
      </c>
      <c r="J44" s="9">
        <v>293000</v>
      </c>
      <c r="K44" s="9">
        <v>692181</v>
      </c>
      <c r="L44" s="9">
        <v>0</v>
      </c>
      <c r="M44" s="9">
        <v>5078922</v>
      </c>
      <c r="N44" s="9">
        <v>6064103</v>
      </c>
    </row>
    <row r="45" spans="3:14" ht="15.75" x14ac:dyDescent="0.25">
      <c r="C45" s="9"/>
      <c r="D45" s="9" t="s">
        <v>928</v>
      </c>
      <c r="E45" s="9">
        <v>293000</v>
      </c>
      <c r="F45" s="9">
        <v>142228</v>
      </c>
      <c r="G45" s="9">
        <v>0</v>
      </c>
      <c r="H45" s="9">
        <v>1121365</v>
      </c>
      <c r="I45" s="9">
        <v>1556593</v>
      </c>
      <c r="J45" s="9">
        <v>293000</v>
      </c>
      <c r="K45" s="9">
        <v>142228</v>
      </c>
      <c r="L45" s="9">
        <v>0</v>
      </c>
      <c r="M45" s="9">
        <v>1121365</v>
      </c>
      <c r="N45" s="9">
        <v>1556593</v>
      </c>
    </row>
    <row r="46" spans="3:14" ht="15.75" x14ac:dyDescent="0.25">
      <c r="C46" s="9"/>
      <c r="D46" s="9" t="s">
        <v>929</v>
      </c>
      <c r="E46" s="9">
        <v>293000</v>
      </c>
      <c r="F46" s="9">
        <v>0</v>
      </c>
      <c r="G46" s="9"/>
      <c r="H46" s="9">
        <v>168182</v>
      </c>
      <c r="I46" s="9">
        <v>461182</v>
      </c>
      <c r="J46" s="9">
        <v>293000</v>
      </c>
      <c r="K46" s="9">
        <v>0</v>
      </c>
      <c r="L46" s="9"/>
      <c r="M46" s="9">
        <v>168182</v>
      </c>
      <c r="N46" s="9">
        <v>461182</v>
      </c>
    </row>
    <row r="47" spans="3:14" ht="15.75" x14ac:dyDescent="0.25">
      <c r="C47" s="9"/>
      <c r="D47" s="9" t="s">
        <v>930</v>
      </c>
      <c r="E47" s="9">
        <v>293000</v>
      </c>
      <c r="F47" s="9">
        <v>1167987</v>
      </c>
      <c r="G47" s="9">
        <v>0</v>
      </c>
      <c r="H47" s="9">
        <v>5470980</v>
      </c>
      <c r="I47" s="9">
        <v>6931967</v>
      </c>
      <c r="J47" s="9">
        <v>293000</v>
      </c>
      <c r="K47" s="9">
        <v>1167987</v>
      </c>
      <c r="L47" s="9">
        <v>0</v>
      </c>
      <c r="M47" s="9">
        <v>5470980</v>
      </c>
      <c r="N47" s="9">
        <v>6931967</v>
      </c>
    </row>
    <row r="48" spans="3:14" ht="15.75" x14ac:dyDescent="0.25">
      <c r="C48" s="9"/>
      <c r="D48" s="9" t="s">
        <v>931</v>
      </c>
      <c r="E48" s="9">
        <v>293000</v>
      </c>
      <c r="F48" s="9">
        <v>2496825</v>
      </c>
      <c r="G48" s="9">
        <v>0</v>
      </c>
      <c r="H48" s="9">
        <v>9942095</v>
      </c>
      <c r="I48" s="9">
        <v>12731920</v>
      </c>
      <c r="J48" s="9">
        <v>293000</v>
      </c>
      <c r="K48" s="9">
        <v>2496825</v>
      </c>
      <c r="L48" s="9">
        <v>0</v>
      </c>
      <c r="M48" s="9">
        <v>9942095</v>
      </c>
      <c r="N48" s="9">
        <v>12731920</v>
      </c>
    </row>
    <row r="49" spans="3:14" ht="15.75" x14ac:dyDescent="0.25">
      <c r="C49" s="9"/>
      <c r="D49" s="9" t="s">
        <v>932</v>
      </c>
      <c r="E49" s="9">
        <v>245000</v>
      </c>
      <c r="F49" s="9">
        <v>126328</v>
      </c>
      <c r="G49" s="9">
        <v>0</v>
      </c>
      <c r="H49" s="9">
        <v>421092</v>
      </c>
      <c r="I49" s="9">
        <v>792420</v>
      </c>
      <c r="J49" s="9">
        <v>245000</v>
      </c>
      <c r="K49" s="9">
        <v>126328</v>
      </c>
      <c r="L49" s="9">
        <v>0</v>
      </c>
      <c r="M49" s="9">
        <v>421092</v>
      </c>
      <c r="N49" s="9">
        <v>792420</v>
      </c>
    </row>
    <row r="50" spans="3:14" ht="15.75" x14ac:dyDescent="0.25"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3:14" ht="15.75" x14ac:dyDescent="0.25">
      <c r="C51" s="450">
        <v>4</v>
      </c>
      <c r="D51" s="450" t="s">
        <v>65</v>
      </c>
      <c r="E51" s="450">
        <v>3149500</v>
      </c>
      <c r="F51" s="450">
        <v>1767726</v>
      </c>
      <c r="G51" s="450">
        <v>990000</v>
      </c>
      <c r="H51" s="450">
        <v>14242532</v>
      </c>
      <c r="I51" s="450">
        <v>20149758</v>
      </c>
      <c r="J51" s="450">
        <v>3149500</v>
      </c>
      <c r="K51" s="450">
        <v>1767726</v>
      </c>
      <c r="L51" s="450">
        <v>990000</v>
      </c>
      <c r="M51" s="450">
        <v>14242532</v>
      </c>
      <c r="N51" s="450">
        <v>20149758</v>
      </c>
    </row>
    <row r="52" spans="3:14" ht="15.75" x14ac:dyDescent="0.25">
      <c r="C52" s="9"/>
      <c r="D52" s="9" t="s">
        <v>933</v>
      </c>
      <c r="E52" s="9">
        <v>302000</v>
      </c>
      <c r="F52" s="9">
        <v>241115</v>
      </c>
      <c r="G52" s="9">
        <v>0</v>
      </c>
      <c r="H52" s="9">
        <v>2006800</v>
      </c>
      <c r="I52" s="9">
        <v>2549915</v>
      </c>
      <c r="J52" s="9">
        <v>302000</v>
      </c>
      <c r="K52" s="9">
        <v>241115</v>
      </c>
      <c r="L52" s="9">
        <v>0</v>
      </c>
      <c r="M52" s="9">
        <v>2006800</v>
      </c>
      <c r="N52" s="9">
        <v>2549915</v>
      </c>
    </row>
    <row r="53" spans="3:14" ht="15.75" x14ac:dyDescent="0.25">
      <c r="C53" s="9"/>
      <c r="D53" s="9" t="s">
        <v>922</v>
      </c>
      <c r="E53" s="9">
        <v>319000</v>
      </c>
      <c r="F53" s="9">
        <v>0</v>
      </c>
      <c r="G53" s="9">
        <v>0</v>
      </c>
      <c r="H53" s="9">
        <v>111682</v>
      </c>
      <c r="I53" s="9">
        <v>430682</v>
      </c>
      <c r="J53" s="9">
        <v>319000</v>
      </c>
      <c r="K53" s="9">
        <v>0</v>
      </c>
      <c r="L53" s="9">
        <v>0</v>
      </c>
      <c r="M53" s="9">
        <v>111682</v>
      </c>
      <c r="N53" s="9">
        <v>430682</v>
      </c>
    </row>
    <row r="54" spans="3:14" ht="15.75" x14ac:dyDescent="0.25">
      <c r="C54" s="9"/>
      <c r="D54" s="9" t="s">
        <v>923</v>
      </c>
      <c r="E54" s="9">
        <v>309000</v>
      </c>
      <c r="F54" s="9">
        <v>68181</v>
      </c>
      <c r="G54" s="9"/>
      <c r="H54" s="9">
        <v>454545</v>
      </c>
      <c r="I54" s="9">
        <v>831726</v>
      </c>
      <c r="J54" s="9">
        <v>309000</v>
      </c>
      <c r="K54" s="9">
        <v>68181</v>
      </c>
      <c r="L54" s="9">
        <v>0</v>
      </c>
      <c r="M54" s="9">
        <v>454545</v>
      </c>
      <c r="N54" s="9">
        <v>831726</v>
      </c>
    </row>
    <row r="55" spans="3:14" ht="15.75" x14ac:dyDescent="0.25">
      <c r="C55" s="9"/>
      <c r="D55" s="9" t="s">
        <v>924</v>
      </c>
      <c r="E55" s="9">
        <v>326500</v>
      </c>
      <c r="F55" s="9">
        <v>272460</v>
      </c>
      <c r="G55" s="9">
        <v>0</v>
      </c>
      <c r="H55" s="9">
        <v>2058846</v>
      </c>
      <c r="I55" s="9">
        <v>2657806</v>
      </c>
      <c r="J55" s="9">
        <v>326500</v>
      </c>
      <c r="K55" s="9">
        <v>272460</v>
      </c>
      <c r="L55" s="9">
        <v>0</v>
      </c>
      <c r="M55" s="9">
        <v>2058846</v>
      </c>
      <c r="N55" s="9">
        <v>2657806</v>
      </c>
    </row>
    <row r="56" spans="3:14" ht="15.75" x14ac:dyDescent="0.25">
      <c r="C56" s="9"/>
      <c r="D56" s="9" t="s">
        <v>925</v>
      </c>
      <c r="E56" s="9">
        <v>209500</v>
      </c>
      <c r="F56" s="9">
        <v>151910</v>
      </c>
      <c r="G56" s="9">
        <v>450000</v>
      </c>
      <c r="H56" s="9">
        <v>1502500</v>
      </c>
      <c r="I56" s="9">
        <v>2313910</v>
      </c>
      <c r="J56" s="9">
        <v>209500</v>
      </c>
      <c r="K56" s="9">
        <v>151910</v>
      </c>
      <c r="L56" s="9">
        <v>450000</v>
      </c>
      <c r="M56" s="9">
        <v>1502500</v>
      </c>
      <c r="N56" s="9">
        <v>2313910</v>
      </c>
    </row>
    <row r="57" spans="3:14" ht="15.75" x14ac:dyDescent="0.25">
      <c r="C57" s="9"/>
      <c r="D57" s="9" t="s">
        <v>926</v>
      </c>
      <c r="E57" s="9">
        <v>168000</v>
      </c>
      <c r="F57" s="9">
        <v>0</v>
      </c>
      <c r="G57" s="9">
        <v>0</v>
      </c>
      <c r="H57" s="9">
        <v>165000</v>
      </c>
      <c r="I57" s="9">
        <v>333000</v>
      </c>
      <c r="J57" s="9">
        <v>168000</v>
      </c>
      <c r="K57" s="9">
        <v>0</v>
      </c>
      <c r="L57" s="9">
        <v>0</v>
      </c>
      <c r="M57" s="9">
        <v>165000</v>
      </c>
      <c r="N57" s="9">
        <v>333000</v>
      </c>
    </row>
    <row r="58" spans="3:14" ht="15.75" x14ac:dyDescent="0.25">
      <c r="C58" s="9"/>
      <c r="D58" s="9" t="s">
        <v>927</v>
      </c>
      <c r="E58" s="9">
        <v>168000</v>
      </c>
      <c r="F58" s="9">
        <v>27805</v>
      </c>
      <c r="G58" s="9">
        <v>0</v>
      </c>
      <c r="H58" s="9">
        <v>776910</v>
      </c>
      <c r="I58" s="9">
        <v>972715</v>
      </c>
      <c r="J58" s="9">
        <v>168000</v>
      </c>
      <c r="K58" s="9">
        <v>27805</v>
      </c>
      <c r="L58" s="9">
        <v>0</v>
      </c>
      <c r="M58" s="9">
        <v>776910</v>
      </c>
      <c r="N58" s="9">
        <v>972715</v>
      </c>
    </row>
    <row r="59" spans="3:14" ht="15.75" x14ac:dyDescent="0.25">
      <c r="C59" s="9"/>
      <c r="D59" s="9" t="s">
        <v>928</v>
      </c>
      <c r="E59" s="9">
        <v>275500</v>
      </c>
      <c r="F59" s="9">
        <v>76610</v>
      </c>
      <c r="G59" s="9">
        <v>0</v>
      </c>
      <c r="H59" s="9">
        <v>510685</v>
      </c>
      <c r="I59" s="9">
        <v>862795</v>
      </c>
      <c r="J59" s="9">
        <v>275500</v>
      </c>
      <c r="K59" s="9">
        <v>76610</v>
      </c>
      <c r="L59" s="9">
        <v>0</v>
      </c>
      <c r="M59" s="9">
        <v>510685</v>
      </c>
      <c r="N59" s="9">
        <v>862795</v>
      </c>
    </row>
    <row r="60" spans="3:14" ht="15.75" x14ac:dyDescent="0.25">
      <c r="C60" s="9"/>
      <c r="D60" s="9" t="s">
        <v>929</v>
      </c>
      <c r="E60" s="9">
        <v>168000</v>
      </c>
      <c r="F60" s="9">
        <v>44182</v>
      </c>
      <c r="G60" s="9">
        <v>0</v>
      </c>
      <c r="H60" s="9">
        <v>397960</v>
      </c>
      <c r="I60" s="9">
        <v>610142</v>
      </c>
      <c r="J60" s="9">
        <v>168000</v>
      </c>
      <c r="K60" s="9">
        <v>44182</v>
      </c>
      <c r="L60" s="9">
        <v>0</v>
      </c>
      <c r="M60" s="9">
        <v>397960</v>
      </c>
      <c r="N60" s="9">
        <v>610142</v>
      </c>
    </row>
    <row r="61" spans="3:14" ht="15.75" x14ac:dyDescent="0.25">
      <c r="C61" s="9"/>
      <c r="D61" s="9" t="s">
        <v>930</v>
      </c>
      <c r="E61" s="9">
        <v>185000</v>
      </c>
      <c r="F61" s="9">
        <v>37500</v>
      </c>
      <c r="G61" s="9">
        <v>0</v>
      </c>
      <c r="H61" s="9">
        <v>250000</v>
      </c>
      <c r="I61" s="9">
        <v>472500</v>
      </c>
      <c r="J61" s="9">
        <v>185000</v>
      </c>
      <c r="K61" s="9">
        <v>37500</v>
      </c>
      <c r="L61" s="9">
        <v>0</v>
      </c>
      <c r="M61" s="9">
        <v>250000</v>
      </c>
      <c r="N61" s="9">
        <v>472500</v>
      </c>
    </row>
    <row r="62" spans="3:14" ht="15.75" x14ac:dyDescent="0.25">
      <c r="C62" s="9"/>
      <c r="D62" s="9" t="s">
        <v>931</v>
      </c>
      <c r="E62" s="9">
        <v>168000</v>
      </c>
      <c r="F62" s="9">
        <v>427593</v>
      </c>
      <c r="G62" s="9">
        <v>540000</v>
      </c>
      <c r="H62" s="9">
        <v>3205179</v>
      </c>
      <c r="I62" s="9">
        <v>4340772</v>
      </c>
      <c r="J62" s="9">
        <v>168000</v>
      </c>
      <c r="K62" s="9">
        <v>427593</v>
      </c>
      <c r="L62" s="9">
        <v>540000</v>
      </c>
      <c r="M62" s="9">
        <v>3205179</v>
      </c>
      <c r="N62" s="9">
        <v>4340772</v>
      </c>
    </row>
    <row r="63" spans="3:14" ht="15.75" x14ac:dyDescent="0.25">
      <c r="C63" s="9"/>
      <c r="D63" s="9" t="s">
        <v>932</v>
      </c>
      <c r="E63" s="9">
        <v>551000</v>
      </c>
      <c r="F63" s="9">
        <v>420370</v>
      </c>
      <c r="G63" s="9">
        <v>0</v>
      </c>
      <c r="H63" s="9">
        <v>2802425</v>
      </c>
      <c r="I63" s="9">
        <v>3773795</v>
      </c>
      <c r="J63" s="9">
        <v>551000</v>
      </c>
      <c r="K63" s="9">
        <v>420370</v>
      </c>
      <c r="L63" s="9">
        <v>0</v>
      </c>
      <c r="M63" s="9">
        <v>2802425</v>
      </c>
      <c r="N63" s="9">
        <v>3773795</v>
      </c>
    </row>
    <row r="64" spans="3:14" ht="15" customHeight="1" x14ac:dyDescent="0.25"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</row>
    <row r="65" spans="3:14" ht="15.75" customHeight="1" x14ac:dyDescent="0.25">
      <c r="C65" s="9">
        <v>5</v>
      </c>
      <c r="D65" s="9" t="s">
        <v>935</v>
      </c>
      <c r="E65" s="9">
        <v>3182000</v>
      </c>
      <c r="F65" s="9">
        <v>2569776</v>
      </c>
      <c r="G65" s="9">
        <v>0</v>
      </c>
      <c r="H65" s="9">
        <v>27259849</v>
      </c>
      <c r="I65" s="9">
        <v>33011625</v>
      </c>
      <c r="J65" s="9">
        <v>3182000</v>
      </c>
      <c r="K65" s="9">
        <v>2569776</v>
      </c>
      <c r="L65" s="9">
        <v>0</v>
      </c>
      <c r="M65" s="9">
        <v>27259849</v>
      </c>
      <c r="N65" s="9">
        <v>33011625</v>
      </c>
    </row>
    <row r="66" spans="3:14" ht="15.75" x14ac:dyDescent="0.25">
      <c r="C66" s="9"/>
      <c r="D66" s="9" t="s">
        <v>933</v>
      </c>
      <c r="E66" s="9">
        <v>213000</v>
      </c>
      <c r="F66" s="9">
        <v>0</v>
      </c>
      <c r="G66" s="9">
        <v>0</v>
      </c>
      <c r="H66" s="9">
        <v>0</v>
      </c>
      <c r="I66" s="9">
        <v>213000</v>
      </c>
      <c r="J66" s="9">
        <v>213000</v>
      </c>
      <c r="K66" s="9">
        <v>0</v>
      </c>
      <c r="L66" s="9">
        <v>0</v>
      </c>
      <c r="M66" s="9">
        <v>0</v>
      </c>
      <c r="N66" s="9">
        <v>213000</v>
      </c>
    </row>
    <row r="67" spans="3:14" ht="15.75" x14ac:dyDescent="0.25">
      <c r="C67" s="9"/>
      <c r="D67" s="9" t="s">
        <v>922</v>
      </c>
      <c r="E67" s="9">
        <v>243000</v>
      </c>
      <c r="F67" s="9">
        <v>124200</v>
      </c>
      <c r="G67" s="9">
        <v>0</v>
      </c>
      <c r="H67" s="9">
        <v>1791500</v>
      </c>
      <c r="I67" s="9">
        <v>2158700</v>
      </c>
      <c r="J67" s="9">
        <v>243000</v>
      </c>
      <c r="K67" s="9">
        <v>124200</v>
      </c>
      <c r="L67" s="9">
        <v>0</v>
      </c>
      <c r="M67" s="9">
        <v>1791500</v>
      </c>
      <c r="N67" s="9">
        <v>2158700</v>
      </c>
    </row>
    <row r="68" spans="3:14" ht="15.75" x14ac:dyDescent="0.25">
      <c r="C68" s="9"/>
      <c r="D68" s="9" t="s">
        <v>923</v>
      </c>
      <c r="E68" s="9">
        <v>243000</v>
      </c>
      <c r="F68" s="9">
        <v>377250</v>
      </c>
      <c r="G68" s="9">
        <v>0</v>
      </c>
      <c r="H68" s="9">
        <v>2917000</v>
      </c>
      <c r="I68" s="9">
        <v>3537250</v>
      </c>
      <c r="J68" s="9">
        <v>243000</v>
      </c>
      <c r="K68" s="9">
        <v>377250</v>
      </c>
      <c r="L68" s="9">
        <v>0</v>
      </c>
      <c r="M68" s="9">
        <v>2917000</v>
      </c>
      <c r="N68" s="9">
        <v>3537250</v>
      </c>
    </row>
    <row r="69" spans="3:14" ht="15.75" x14ac:dyDescent="0.25">
      <c r="C69" s="9"/>
      <c r="D69" s="9" t="s">
        <v>924</v>
      </c>
      <c r="E69" s="9">
        <v>243000</v>
      </c>
      <c r="F69" s="9">
        <v>496600</v>
      </c>
      <c r="G69" s="9">
        <v>0</v>
      </c>
      <c r="H69" s="9">
        <v>4052850</v>
      </c>
      <c r="I69" s="9">
        <v>4792450</v>
      </c>
      <c r="J69" s="9">
        <v>243000</v>
      </c>
      <c r="K69" s="9">
        <v>496600</v>
      </c>
      <c r="L69" s="9">
        <v>0</v>
      </c>
      <c r="M69" s="9">
        <v>4052850</v>
      </c>
      <c r="N69" s="9">
        <v>4792450</v>
      </c>
    </row>
    <row r="70" spans="3:14" ht="15.75" x14ac:dyDescent="0.25">
      <c r="C70" s="9"/>
      <c r="D70" s="9" t="s">
        <v>925</v>
      </c>
      <c r="E70" s="9">
        <v>243000</v>
      </c>
      <c r="F70" s="9">
        <v>89550</v>
      </c>
      <c r="G70" s="9">
        <v>0</v>
      </c>
      <c r="H70" s="9">
        <v>1016900</v>
      </c>
      <c r="I70" s="9">
        <v>1349450</v>
      </c>
      <c r="J70" s="9">
        <v>243000</v>
      </c>
      <c r="K70" s="9">
        <v>89550</v>
      </c>
      <c r="L70" s="9">
        <v>0</v>
      </c>
      <c r="M70" s="9">
        <v>1016900</v>
      </c>
      <c r="N70" s="9">
        <v>1349450</v>
      </c>
    </row>
    <row r="71" spans="3:14" ht="15.75" x14ac:dyDescent="0.25">
      <c r="C71" s="9"/>
      <c r="D71" s="9" t="s">
        <v>926</v>
      </c>
      <c r="E71" s="9">
        <v>345500</v>
      </c>
      <c r="F71" s="9">
        <v>0</v>
      </c>
      <c r="G71" s="9">
        <v>0</v>
      </c>
      <c r="H71" s="9">
        <v>122000</v>
      </c>
      <c r="I71" s="9">
        <v>467500</v>
      </c>
      <c r="J71" s="9">
        <v>345500</v>
      </c>
      <c r="K71" s="9">
        <v>0</v>
      </c>
      <c r="L71" s="9">
        <v>0</v>
      </c>
      <c r="M71" s="9">
        <v>122000</v>
      </c>
      <c r="N71" s="9">
        <v>467500</v>
      </c>
    </row>
    <row r="72" spans="3:14" ht="15.75" x14ac:dyDescent="0.25">
      <c r="C72" s="9"/>
      <c r="D72" s="9"/>
      <c r="E72" s="9"/>
      <c r="F72" s="9"/>
      <c r="G72" s="9">
        <v>0</v>
      </c>
      <c r="H72" s="9">
        <v>0</v>
      </c>
      <c r="I72" s="9"/>
      <c r="J72" s="9"/>
      <c r="K72" s="9"/>
      <c r="L72" s="9"/>
      <c r="M72" s="9"/>
      <c r="N72" s="9"/>
    </row>
    <row r="73" spans="3:14" ht="15.75" x14ac:dyDescent="0.25">
      <c r="C73" s="9"/>
      <c r="D73" s="9" t="s">
        <v>927</v>
      </c>
      <c r="E73" s="9">
        <v>211000</v>
      </c>
      <c r="F73" s="9">
        <v>578300</v>
      </c>
      <c r="G73" s="9">
        <v>0</v>
      </c>
      <c r="H73" s="9">
        <v>4468900</v>
      </c>
      <c r="I73" s="9">
        <v>5258200</v>
      </c>
      <c r="J73" s="9">
        <v>211000</v>
      </c>
      <c r="K73" s="9">
        <v>578300</v>
      </c>
      <c r="L73" s="9">
        <v>0</v>
      </c>
      <c r="M73" s="9">
        <v>4468900</v>
      </c>
      <c r="N73" s="9">
        <v>5258200</v>
      </c>
    </row>
    <row r="74" spans="3:14" ht="15.75" x14ac:dyDescent="0.25">
      <c r="C74" s="9"/>
      <c r="D74" s="9" t="s">
        <v>928</v>
      </c>
      <c r="E74" s="9">
        <v>211000</v>
      </c>
      <c r="F74" s="9">
        <v>147400</v>
      </c>
      <c r="G74" s="9">
        <v>0</v>
      </c>
      <c r="H74" s="9">
        <v>1248400</v>
      </c>
      <c r="I74" s="9">
        <v>1606800</v>
      </c>
      <c r="J74" s="9">
        <v>211000</v>
      </c>
      <c r="K74" s="9">
        <v>147400</v>
      </c>
      <c r="L74" s="9">
        <v>0</v>
      </c>
      <c r="M74" s="9">
        <v>1248400</v>
      </c>
      <c r="N74" s="9">
        <v>1606800</v>
      </c>
    </row>
    <row r="75" spans="3:14" ht="15.75" x14ac:dyDescent="0.25">
      <c r="C75" s="9"/>
      <c r="D75" s="9" t="s">
        <v>929</v>
      </c>
      <c r="E75" s="9">
        <v>100000</v>
      </c>
      <c r="F75" s="9">
        <v>0</v>
      </c>
      <c r="G75" s="9">
        <v>0</v>
      </c>
      <c r="H75" s="9">
        <v>0</v>
      </c>
      <c r="I75" s="9">
        <v>100000</v>
      </c>
      <c r="J75" s="9">
        <v>100000</v>
      </c>
      <c r="K75" s="9">
        <v>0</v>
      </c>
      <c r="L75" s="9">
        <v>0</v>
      </c>
      <c r="M75" s="9">
        <v>0</v>
      </c>
      <c r="N75" s="9">
        <v>100000</v>
      </c>
    </row>
    <row r="76" spans="3:14" ht="15.75" x14ac:dyDescent="0.25">
      <c r="C76" s="9"/>
      <c r="D76" s="9" t="s">
        <v>930</v>
      </c>
      <c r="E76" s="9">
        <v>100000</v>
      </c>
      <c r="F76" s="9">
        <v>283750</v>
      </c>
      <c r="G76" s="9">
        <v>0</v>
      </c>
      <c r="H76" s="9">
        <v>1892300</v>
      </c>
      <c r="I76" s="9">
        <v>2276050</v>
      </c>
      <c r="J76" s="9">
        <v>100000</v>
      </c>
      <c r="K76" s="9">
        <v>283750</v>
      </c>
      <c r="L76" s="9">
        <v>0</v>
      </c>
      <c r="M76" s="9">
        <v>1892300</v>
      </c>
      <c r="N76" s="9">
        <v>2276050</v>
      </c>
    </row>
    <row r="77" spans="3:14" ht="15.75" x14ac:dyDescent="0.25">
      <c r="C77" s="9"/>
      <c r="D77" s="9" t="s">
        <v>931</v>
      </c>
      <c r="E77" s="9">
        <v>160000</v>
      </c>
      <c r="F77" s="9">
        <v>245454</v>
      </c>
      <c r="G77" s="9">
        <v>0</v>
      </c>
      <c r="H77" s="9">
        <v>1636363</v>
      </c>
      <c r="I77" s="9">
        <v>2041817</v>
      </c>
      <c r="J77" s="9">
        <v>160000</v>
      </c>
      <c r="K77" s="9">
        <v>245454</v>
      </c>
      <c r="L77" s="9">
        <v>0</v>
      </c>
      <c r="M77" s="9">
        <v>1636363</v>
      </c>
      <c r="N77" s="9">
        <v>2041817</v>
      </c>
    </row>
    <row r="78" spans="3:14" ht="15.75" x14ac:dyDescent="0.25">
      <c r="C78" s="9"/>
      <c r="D78" s="9" t="s">
        <v>932</v>
      </c>
      <c r="E78" s="9">
        <v>869500</v>
      </c>
      <c r="F78" s="9">
        <v>227272</v>
      </c>
      <c r="G78" s="9">
        <v>0</v>
      </c>
      <c r="H78" s="9">
        <v>8113636</v>
      </c>
      <c r="I78" s="9">
        <v>9210408</v>
      </c>
      <c r="J78" s="9">
        <v>869500</v>
      </c>
      <c r="K78" s="9">
        <v>227272</v>
      </c>
      <c r="L78" s="9">
        <v>0</v>
      </c>
      <c r="M78" s="9">
        <v>8113636</v>
      </c>
      <c r="N78" s="9">
        <v>9210408</v>
      </c>
    </row>
    <row r="79" spans="3:14" ht="15.75" x14ac:dyDescent="0.25"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</row>
    <row r="80" spans="3:14" ht="15.75" x14ac:dyDescent="0.25">
      <c r="C80" s="9">
        <v>6</v>
      </c>
      <c r="D80" s="9" t="s">
        <v>68</v>
      </c>
      <c r="E80" s="9">
        <v>2325600</v>
      </c>
      <c r="F80" s="9">
        <v>595113</v>
      </c>
      <c r="G80" s="9">
        <v>480000</v>
      </c>
      <c r="H80" s="9">
        <v>4382440</v>
      </c>
      <c r="I80" s="9">
        <v>7783153</v>
      </c>
      <c r="J80" s="9">
        <v>2325600</v>
      </c>
      <c r="K80" s="9">
        <v>595113</v>
      </c>
      <c r="L80" s="9">
        <v>480000</v>
      </c>
      <c r="M80" s="9">
        <v>4382440</v>
      </c>
      <c r="N80" s="9">
        <v>7783153</v>
      </c>
    </row>
    <row r="81" spans="3:14" ht="15.75" x14ac:dyDescent="0.25">
      <c r="C81" s="9"/>
      <c r="D81" s="9" t="s">
        <v>933</v>
      </c>
      <c r="E81" s="9">
        <v>346200</v>
      </c>
      <c r="F81" s="9">
        <v>498977</v>
      </c>
      <c r="G81" s="9">
        <v>0</v>
      </c>
      <c r="H81" s="9">
        <v>3490168</v>
      </c>
      <c r="I81" s="9">
        <v>4335345</v>
      </c>
      <c r="J81" s="9">
        <v>346200</v>
      </c>
      <c r="K81" s="9">
        <v>498977</v>
      </c>
      <c r="L81" s="9">
        <v>0</v>
      </c>
      <c r="M81" s="9">
        <v>3490168</v>
      </c>
      <c r="N81" s="9">
        <v>4335345</v>
      </c>
    </row>
    <row r="82" spans="3:14" ht="15.75" x14ac:dyDescent="0.25">
      <c r="C82" s="9"/>
      <c r="D82" s="9" t="s">
        <v>922</v>
      </c>
      <c r="E82" s="9">
        <v>394200</v>
      </c>
      <c r="F82" s="9">
        <v>0</v>
      </c>
      <c r="G82" s="9">
        <v>0</v>
      </c>
      <c r="H82" s="9">
        <v>0</v>
      </c>
      <c r="I82" s="9">
        <v>394200</v>
      </c>
      <c r="J82" s="9">
        <v>394200</v>
      </c>
      <c r="K82" s="9">
        <v>0</v>
      </c>
      <c r="L82" s="9">
        <v>0</v>
      </c>
      <c r="M82" s="9">
        <v>0</v>
      </c>
      <c r="N82" s="9">
        <v>394200</v>
      </c>
    </row>
    <row r="83" spans="3:14" ht="15.75" x14ac:dyDescent="0.25">
      <c r="C83" s="9"/>
      <c r="D83" s="9" t="s">
        <v>923</v>
      </c>
      <c r="E83" s="9">
        <v>394200</v>
      </c>
      <c r="F83" s="9">
        <v>73636</v>
      </c>
      <c r="G83" s="9"/>
      <c r="H83" s="9">
        <v>585454</v>
      </c>
      <c r="I83" s="9">
        <v>1053290</v>
      </c>
      <c r="J83" s="9">
        <v>394200</v>
      </c>
      <c r="K83" s="9">
        <v>73636</v>
      </c>
      <c r="L83" s="9"/>
      <c r="M83" s="9">
        <v>585454</v>
      </c>
      <c r="N83" s="9">
        <v>1053290</v>
      </c>
    </row>
    <row r="84" spans="3:14" ht="15.75" x14ac:dyDescent="0.25">
      <c r="C84" s="9"/>
      <c r="D84" s="9" t="s">
        <v>924</v>
      </c>
      <c r="E84" s="9">
        <v>397000</v>
      </c>
      <c r="F84" s="9">
        <v>0</v>
      </c>
      <c r="G84" s="9">
        <v>480000</v>
      </c>
      <c r="H84" s="9">
        <v>306818</v>
      </c>
      <c r="I84" s="9">
        <v>1183818</v>
      </c>
      <c r="J84" s="9">
        <v>397000</v>
      </c>
      <c r="K84" s="9">
        <v>0</v>
      </c>
      <c r="L84" s="9">
        <v>480000</v>
      </c>
      <c r="M84" s="9">
        <v>306818</v>
      </c>
      <c r="N84" s="9">
        <v>1183818</v>
      </c>
    </row>
    <row r="85" spans="3:14" ht="15.75" x14ac:dyDescent="0.25">
      <c r="C85" s="9"/>
      <c r="D85" s="9" t="s">
        <v>925</v>
      </c>
      <c r="E85" s="9">
        <v>397000</v>
      </c>
      <c r="F85" s="9">
        <v>22500</v>
      </c>
      <c r="G85" s="9">
        <v>0</v>
      </c>
      <c r="H85" s="9">
        <v>0</v>
      </c>
      <c r="I85" s="9">
        <v>419500</v>
      </c>
      <c r="J85" s="9">
        <v>397000</v>
      </c>
      <c r="K85" s="9">
        <v>22500</v>
      </c>
      <c r="L85" s="9">
        <v>0</v>
      </c>
      <c r="M85" s="9">
        <v>0</v>
      </c>
      <c r="N85" s="9">
        <v>419500</v>
      </c>
    </row>
    <row r="86" spans="3:14" ht="15.75" x14ac:dyDescent="0.25">
      <c r="C86" s="9"/>
      <c r="D86" s="9" t="s">
        <v>926</v>
      </c>
      <c r="E86" s="9">
        <v>397000</v>
      </c>
      <c r="F86" s="9">
        <v>0</v>
      </c>
      <c r="G86" s="9">
        <v>0</v>
      </c>
      <c r="H86" s="9">
        <v>0</v>
      </c>
      <c r="I86" s="9">
        <v>397000</v>
      </c>
      <c r="J86" s="9">
        <v>397000</v>
      </c>
      <c r="K86" s="9">
        <v>0</v>
      </c>
      <c r="L86" s="9">
        <v>0</v>
      </c>
      <c r="M86" s="9">
        <v>0</v>
      </c>
      <c r="N86" s="9">
        <v>397000</v>
      </c>
    </row>
    <row r="87" spans="3:14" ht="15.75" x14ac:dyDescent="0.25">
      <c r="C87" s="9"/>
      <c r="D87" s="9" t="s">
        <v>927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</row>
    <row r="88" spans="3:14" ht="15.75" x14ac:dyDescent="0.25">
      <c r="C88" s="9"/>
      <c r="D88" s="9" t="s">
        <v>928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</row>
    <row r="89" spans="3:14" ht="15.75" x14ac:dyDescent="0.25">
      <c r="C89" s="9"/>
      <c r="D89" s="9" t="s">
        <v>929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</row>
    <row r="90" spans="3:14" ht="15.75" x14ac:dyDescent="0.25">
      <c r="C90" s="9"/>
      <c r="D90" s="9" t="s">
        <v>930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</row>
    <row r="91" spans="3:14" ht="15.75" x14ac:dyDescent="0.25">
      <c r="C91" s="9"/>
      <c r="D91" s="9" t="s">
        <v>931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</row>
    <row r="92" spans="3:14" ht="15.75" x14ac:dyDescent="0.25">
      <c r="C92" s="9"/>
      <c r="D92" s="9" t="s">
        <v>932</v>
      </c>
      <c r="E92" s="9">
        <v>0</v>
      </c>
      <c r="F92" s="9">
        <v>0</v>
      </c>
      <c r="G92" s="9"/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</row>
    <row r="93" spans="3:14" ht="15.75" x14ac:dyDescent="0.25"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</row>
    <row r="94" spans="3:14" ht="15.75" x14ac:dyDescent="0.25">
      <c r="C94" s="9">
        <v>7</v>
      </c>
      <c r="D94" s="9" t="s">
        <v>936</v>
      </c>
      <c r="E94" s="9">
        <v>1187500</v>
      </c>
      <c r="F94" s="9">
        <v>2466872</v>
      </c>
      <c r="G94" s="9">
        <v>540000</v>
      </c>
      <c r="H94" s="9">
        <v>16724921</v>
      </c>
      <c r="I94" s="9">
        <v>20919293</v>
      </c>
      <c r="J94" s="9">
        <v>1187500</v>
      </c>
      <c r="K94" s="9">
        <v>2466872</v>
      </c>
      <c r="L94" s="9">
        <v>540000</v>
      </c>
      <c r="M94" s="9">
        <v>16724921</v>
      </c>
      <c r="N94" s="9">
        <v>20919293</v>
      </c>
    </row>
    <row r="95" spans="3:14" ht="15" customHeight="1" x14ac:dyDescent="0.25">
      <c r="C95" s="9"/>
      <c r="D95" s="9" t="s">
        <v>933</v>
      </c>
      <c r="E95" s="9"/>
      <c r="F95" s="9"/>
      <c r="G95" s="9"/>
      <c r="H95" s="9"/>
      <c r="I95" s="9">
        <v>0</v>
      </c>
      <c r="J95" s="9">
        <v>0</v>
      </c>
      <c r="K95" s="9">
        <v>0</v>
      </c>
      <c r="L95" s="9"/>
      <c r="M95" s="9">
        <v>0</v>
      </c>
      <c r="N95" s="9">
        <v>0</v>
      </c>
    </row>
    <row r="96" spans="3:14" ht="15.75" customHeight="1" x14ac:dyDescent="0.25">
      <c r="C96" s="9"/>
      <c r="D96" s="9" t="s">
        <v>922</v>
      </c>
      <c r="E96" s="9">
        <v>475000</v>
      </c>
      <c r="F96" s="9">
        <v>444880</v>
      </c>
      <c r="G96" s="9"/>
      <c r="H96" s="9">
        <v>3244069</v>
      </c>
      <c r="I96" s="9">
        <v>4163949</v>
      </c>
      <c r="J96" s="9">
        <v>475000</v>
      </c>
      <c r="K96" s="9">
        <v>444880</v>
      </c>
      <c r="L96" s="9">
        <v>0</v>
      </c>
      <c r="M96" s="9">
        <v>3244069</v>
      </c>
      <c r="N96" s="9">
        <v>4163949</v>
      </c>
    </row>
    <row r="97" spans="3:14" ht="15.75" x14ac:dyDescent="0.25">
      <c r="C97" s="9"/>
      <c r="D97" s="9" t="s">
        <v>923</v>
      </c>
      <c r="E97" s="9">
        <v>237500</v>
      </c>
      <c r="F97" s="9">
        <v>56352</v>
      </c>
      <c r="G97" s="9"/>
      <c r="H97" s="9">
        <v>375682</v>
      </c>
      <c r="I97" s="9">
        <v>669534</v>
      </c>
      <c r="J97" s="9">
        <v>237500</v>
      </c>
      <c r="K97" s="9">
        <v>56352</v>
      </c>
      <c r="L97" s="9">
        <v>0</v>
      </c>
      <c r="M97" s="9">
        <v>375682</v>
      </c>
      <c r="N97" s="9">
        <v>669534</v>
      </c>
    </row>
    <row r="98" spans="3:14" ht="15.75" x14ac:dyDescent="0.25">
      <c r="C98" s="9"/>
      <c r="D98" s="9" t="s">
        <v>924</v>
      </c>
      <c r="E98" s="9">
        <v>237500</v>
      </c>
      <c r="F98" s="9">
        <v>1390000</v>
      </c>
      <c r="G98" s="9"/>
      <c r="H98" s="9">
        <v>9267566</v>
      </c>
      <c r="I98" s="9">
        <v>10895066</v>
      </c>
      <c r="J98" s="9">
        <v>237500</v>
      </c>
      <c r="K98" s="9">
        <v>1390000</v>
      </c>
      <c r="L98" s="9">
        <v>0</v>
      </c>
      <c r="M98" s="9">
        <v>9267566</v>
      </c>
      <c r="N98" s="9">
        <v>10895066</v>
      </c>
    </row>
    <row r="99" spans="3:14" ht="15.75" x14ac:dyDescent="0.25">
      <c r="C99" s="9"/>
      <c r="D99" s="9" t="s">
        <v>925</v>
      </c>
      <c r="E99" s="9">
        <v>237500</v>
      </c>
      <c r="F99" s="9">
        <v>575640</v>
      </c>
      <c r="G99" s="9">
        <v>540000</v>
      </c>
      <c r="H99" s="9">
        <v>3837604</v>
      </c>
      <c r="I99" s="9">
        <v>5190744</v>
      </c>
      <c r="J99" s="9">
        <v>237500</v>
      </c>
      <c r="K99" s="9">
        <v>575640</v>
      </c>
      <c r="L99" s="9">
        <v>540000</v>
      </c>
      <c r="M99" s="9">
        <v>3837604</v>
      </c>
      <c r="N99" s="9">
        <v>5190744</v>
      </c>
    </row>
    <row r="100" spans="3:14" ht="15.75" x14ac:dyDescent="0.25">
      <c r="C100" s="9"/>
      <c r="D100" s="9" t="s">
        <v>926</v>
      </c>
      <c r="E100" s="9"/>
      <c r="F100" s="9"/>
      <c r="G100" s="9"/>
      <c r="H100" s="9"/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</row>
    <row r="101" spans="3:14" ht="15.75" x14ac:dyDescent="0.25">
      <c r="C101" s="9"/>
      <c r="D101" s="9" t="s">
        <v>927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</row>
    <row r="102" spans="3:14" ht="15.75" x14ac:dyDescent="0.25">
      <c r="C102" s="9"/>
      <c r="D102" s="9" t="s">
        <v>928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</row>
    <row r="103" spans="3:14" ht="15.75" x14ac:dyDescent="0.25">
      <c r="C103" s="9"/>
      <c r="D103" s="9" t="s">
        <v>929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</row>
    <row r="104" spans="3:14" ht="15.75" x14ac:dyDescent="0.25">
      <c r="C104" s="9"/>
      <c r="D104" s="9" t="s">
        <v>930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</row>
    <row r="105" spans="3:14" ht="15.75" x14ac:dyDescent="0.25">
      <c r="C105" s="9"/>
      <c r="D105" s="9" t="s">
        <v>931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</row>
    <row r="106" spans="3:14" ht="15.75" x14ac:dyDescent="0.25">
      <c r="C106" s="9"/>
      <c r="D106" s="9" t="s">
        <v>932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</row>
    <row r="107" spans="3:14" ht="15.75" x14ac:dyDescent="0.25"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</row>
    <row r="108" spans="3:14" ht="15.75" x14ac:dyDescent="0.25">
      <c r="C108" s="9">
        <v>8</v>
      </c>
      <c r="D108" s="9" t="s">
        <v>67</v>
      </c>
      <c r="E108" s="9">
        <v>4493500</v>
      </c>
      <c r="F108" s="9">
        <v>5413853</v>
      </c>
      <c r="G108" s="9">
        <v>0</v>
      </c>
      <c r="H108" s="9">
        <v>37259199</v>
      </c>
      <c r="I108" s="9">
        <v>47166552</v>
      </c>
      <c r="J108" s="9">
        <v>4493500</v>
      </c>
      <c r="K108" s="9">
        <v>5413853</v>
      </c>
      <c r="L108" s="9">
        <v>0</v>
      </c>
      <c r="M108" s="9">
        <v>37259199</v>
      </c>
      <c r="N108" s="9">
        <v>47166552</v>
      </c>
    </row>
    <row r="109" spans="3:14" ht="15.75" x14ac:dyDescent="0.25">
      <c r="C109" s="9"/>
      <c r="D109" s="9" t="s">
        <v>933</v>
      </c>
      <c r="E109" s="9">
        <v>385000</v>
      </c>
      <c r="F109" s="9">
        <v>215952</v>
      </c>
      <c r="G109" s="9">
        <v>0</v>
      </c>
      <c r="H109" s="9">
        <v>1749681</v>
      </c>
      <c r="I109" s="9">
        <v>2350633</v>
      </c>
      <c r="J109" s="9">
        <v>385000</v>
      </c>
      <c r="K109" s="9">
        <v>215952</v>
      </c>
      <c r="L109" s="9">
        <v>0</v>
      </c>
      <c r="M109" s="9">
        <v>1749681</v>
      </c>
      <c r="N109" s="9">
        <v>2350633</v>
      </c>
    </row>
    <row r="110" spans="3:14" ht="15.75" x14ac:dyDescent="0.25">
      <c r="C110" s="9"/>
      <c r="D110" s="9" t="s">
        <v>922</v>
      </c>
      <c r="E110" s="9">
        <v>337000</v>
      </c>
      <c r="F110" s="9">
        <v>593284</v>
      </c>
      <c r="G110" s="9">
        <v>0</v>
      </c>
      <c r="H110" s="9">
        <v>3955227</v>
      </c>
      <c r="I110" s="9">
        <v>4885511</v>
      </c>
      <c r="J110" s="9">
        <v>337000</v>
      </c>
      <c r="K110" s="9">
        <v>593284</v>
      </c>
      <c r="L110" s="9">
        <v>0</v>
      </c>
      <c r="M110" s="9">
        <v>3955227</v>
      </c>
      <c r="N110" s="9">
        <v>4885511</v>
      </c>
    </row>
    <row r="111" spans="3:14" ht="15.75" x14ac:dyDescent="0.25">
      <c r="C111" s="9"/>
      <c r="D111" s="9" t="s">
        <v>923</v>
      </c>
      <c r="E111" s="9">
        <v>297000</v>
      </c>
      <c r="F111" s="9">
        <v>534069</v>
      </c>
      <c r="G111" s="9">
        <v>0</v>
      </c>
      <c r="H111" s="9">
        <v>3560454</v>
      </c>
      <c r="I111" s="9">
        <v>4391523</v>
      </c>
      <c r="J111" s="9">
        <v>297000</v>
      </c>
      <c r="K111" s="9">
        <v>534069</v>
      </c>
      <c r="L111" s="9">
        <v>0</v>
      </c>
      <c r="M111" s="9">
        <v>3560454</v>
      </c>
      <c r="N111" s="9">
        <v>4391523</v>
      </c>
    </row>
    <row r="112" spans="3:14" ht="15.75" x14ac:dyDescent="0.25">
      <c r="C112" s="9"/>
      <c r="D112" s="9" t="s">
        <v>924</v>
      </c>
      <c r="E112" s="9">
        <v>337000</v>
      </c>
      <c r="F112" s="9">
        <v>964898</v>
      </c>
      <c r="G112" s="9">
        <v>0</v>
      </c>
      <c r="H112" s="9">
        <v>6604545</v>
      </c>
      <c r="I112" s="9">
        <v>7906443</v>
      </c>
      <c r="J112" s="9">
        <v>337000</v>
      </c>
      <c r="K112" s="9">
        <v>964898</v>
      </c>
      <c r="L112" s="9">
        <v>0</v>
      </c>
      <c r="M112" s="9">
        <v>6604545</v>
      </c>
      <c r="N112" s="9">
        <v>7906443</v>
      </c>
    </row>
    <row r="113" spans="3:14" ht="15.75" x14ac:dyDescent="0.25">
      <c r="C113" s="9"/>
      <c r="D113" s="9" t="s">
        <v>925</v>
      </c>
      <c r="E113" s="9">
        <v>337000</v>
      </c>
      <c r="F113" s="9">
        <v>277840</v>
      </c>
      <c r="G113" s="9">
        <v>0</v>
      </c>
      <c r="H113" s="9">
        <v>1852273</v>
      </c>
      <c r="I113" s="9">
        <v>2467113</v>
      </c>
      <c r="J113" s="9">
        <v>337000</v>
      </c>
      <c r="K113" s="9">
        <v>277840</v>
      </c>
      <c r="L113" s="9">
        <v>0</v>
      </c>
      <c r="M113" s="9">
        <v>1852273</v>
      </c>
      <c r="N113" s="9">
        <v>2467113</v>
      </c>
    </row>
    <row r="114" spans="3:14" ht="15.75" x14ac:dyDescent="0.25">
      <c r="C114" s="9"/>
      <c r="D114" s="9" t="s">
        <v>926</v>
      </c>
      <c r="E114" s="9">
        <v>337000</v>
      </c>
      <c r="F114" s="9">
        <v>0</v>
      </c>
      <c r="G114" s="9">
        <v>0</v>
      </c>
      <c r="H114" s="9">
        <v>0</v>
      </c>
      <c r="I114" s="9">
        <v>337000</v>
      </c>
      <c r="J114" s="9">
        <v>337000</v>
      </c>
      <c r="K114" s="9">
        <v>0</v>
      </c>
      <c r="L114" s="9">
        <v>0</v>
      </c>
      <c r="M114" s="9">
        <v>0</v>
      </c>
      <c r="N114" s="9">
        <v>337000</v>
      </c>
    </row>
    <row r="115" spans="3:14" ht="15.75" x14ac:dyDescent="0.25">
      <c r="C115" s="9"/>
      <c r="D115" s="9" t="s">
        <v>927</v>
      </c>
      <c r="E115" s="9">
        <v>337000</v>
      </c>
      <c r="F115" s="9">
        <v>331552</v>
      </c>
      <c r="G115" s="9">
        <v>0</v>
      </c>
      <c r="H115" s="9">
        <v>2545455</v>
      </c>
      <c r="I115" s="9">
        <v>3214007</v>
      </c>
      <c r="J115" s="9">
        <v>337000</v>
      </c>
      <c r="K115" s="9">
        <v>331552</v>
      </c>
      <c r="L115" s="9">
        <v>0</v>
      </c>
      <c r="M115" s="9">
        <v>2545455</v>
      </c>
      <c r="N115" s="9">
        <v>3214007</v>
      </c>
    </row>
    <row r="116" spans="3:14" ht="15.75" x14ac:dyDescent="0.25">
      <c r="C116" s="9"/>
      <c r="D116" s="9" t="s">
        <v>928</v>
      </c>
      <c r="E116" s="9">
        <v>377000</v>
      </c>
      <c r="F116" s="9">
        <v>658568</v>
      </c>
      <c r="G116" s="9">
        <v>0</v>
      </c>
      <c r="H116" s="9">
        <v>4390454</v>
      </c>
      <c r="I116" s="9">
        <v>5426022</v>
      </c>
      <c r="J116" s="9">
        <v>377000</v>
      </c>
      <c r="K116" s="9">
        <v>658568</v>
      </c>
      <c r="L116" s="9">
        <v>0</v>
      </c>
      <c r="M116" s="9">
        <v>4390454</v>
      </c>
      <c r="N116" s="9">
        <v>5426022</v>
      </c>
    </row>
    <row r="117" spans="3:14" ht="15.75" x14ac:dyDescent="0.25">
      <c r="C117" s="9"/>
      <c r="D117" s="9" t="s">
        <v>929</v>
      </c>
      <c r="E117" s="9">
        <v>377000</v>
      </c>
      <c r="F117" s="9">
        <v>0</v>
      </c>
      <c r="G117" s="9">
        <v>0</v>
      </c>
      <c r="H117" s="9">
        <v>0</v>
      </c>
      <c r="I117" s="9">
        <v>377000</v>
      </c>
      <c r="J117" s="9">
        <v>377000</v>
      </c>
      <c r="K117" s="9">
        <v>0</v>
      </c>
      <c r="L117" s="9">
        <v>0</v>
      </c>
      <c r="M117" s="9">
        <v>0</v>
      </c>
      <c r="N117" s="9">
        <v>377000</v>
      </c>
    </row>
    <row r="118" spans="3:14" ht="15.75" x14ac:dyDescent="0.25">
      <c r="C118" s="9"/>
      <c r="D118" s="9" t="s">
        <v>930</v>
      </c>
      <c r="E118" s="9">
        <v>333000</v>
      </c>
      <c r="F118" s="9">
        <v>458862</v>
      </c>
      <c r="G118" s="9">
        <v>0</v>
      </c>
      <c r="H118" s="9">
        <v>3227090</v>
      </c>
      <c r="I118" s="9">
        <v>4018952</v>
      </c>
      <c r="J118" s="9">
        <v>333000</v>
      </c>
      <c r="K118" s="9">
        <v>458862</v>
      </c>
      <c r="L118" s="9">
        <v>0</v>
      </c>
      <c r="M118" s="9">
        <v>3227090</v>
      </c>
      <c r="N118" s="9">
        <v>4018952</v>
      </c>
    </row>
    <row r="119" spans="3:14" ht="15.75" x14ac:dyDescent="0.25">
      <c r="C119" s="9"/>
      <c r="D119" s="9" t="s">
        <v>931</v>
      </c>
      <c r="E119" s="9">
        <v>579500</v>
      </c>
      <c r="F119" s="9">
        <v>1378828</v>
      </c>
      <c r="G119" s="9">
        <v>0</v>
      </c>
      <c r="H119" s="9">
        <v>9374020</v>
      </c>
      <c r="I119" s="9">
        <v>11332348</v>
      </c>
      <c r="J119" s="9">
        <v>579500</v>
      </c>
      <c r="K119" s="9">
        <v>1378828</v>
      </c>
      <c r="L119" s="9">
        <v>0</v>
      </c>
      <c r="M119" s="9">
        <v>9374020</v>
      </c>
      <c r="N119" s="9">
        <v>11332348</v>
      </c>
    </row>
    <row r="120" spans="3:14" ht="15.75" x14ac:dyDescent="0.25">
      <c r="C120" s="9"/>
      <c r="D120" s="9" t="s">
        <v>932</v>
      </c>
      <c r="E120" s="9">
        <v>460000</v>
      </c>
      <c r="F120" s="9">
        <v>0</v>
      </c>
      <c r="G120" s="9">
        <v>0</v>
      </c>
      <c r="H120" s="9"/>
      <c r="I120" s="9">
        <v>460000</v>
      </c>
      <c r="J120" s="9">
        <v>460000</v>
      </c>
      <c r="K120" s="9">
        <v>0</v>
      </c>
      <c r="L120" s="9">
        <v>0</v>
      </c>
      <c r="M120" s="9">
        <v>0</v>
      </c>
      <c r="N120" s="9">
        <v>460000</v>
      </c>
    </row>
    <row r="121" spans="3:14" ht="15.75" x14ac:dyDescent="0.25"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3:14" ht="15.75" x14ac:dyDescent="0.25">
      <c r="C122" s="9">
        <v>9</v>
      </c>
      <c r="D122" s="9" t="s">
        <v>66</v>
      </c>
      <c r="E122" s="9">
        <v>14427500</v>
      </c>
      <c r="F122" s="9">
        <v>3145944</v>
      </c>
      <c r="G122" s="9">
        <v>323650</v>
      </c>
      <c r="H122" s="9">
        <v>22647628</v>
      </c>
      <c r="I122" s="9">
        <v>40544722</v>
      </c>
      <c r="J122" s="9">
        <v>14427500</v>
      </c>
      <c r="K122" s="9">
        <v>3145944</v>
      </c>
      <c r="L122" s="9">
        <v>323650</v>
      </c>
      <c r="M122" s="9">
        <v>22647628</v>
      </c>
      <c r="N122" s="9">
        <v>40544722</v>
      </c>
    </row>
    <row r="123" spans="3:14" ht="15.75" x14ac:dyDescent="0.25">
      <c r="C123" s="9"/>
      <c r="D123" s="9" t="s">
        <v>922</v>
      </c>
      <c r="E123" s="9">
        <v>2418000</v>
      </c>
      <c r="F123" s="9">
        <v>647864</v>
      </c>
      <c r="G123" s="9"/>
      <c r="H123" s="9">
        <v>4718173</v>
      </c>
      <c r="I123" s="9">
        <v>7784037</v>
      </c>
      <c r="J123" s="9">
        <v>2418000</v>
      </c>
      <c r="K123" s="9">
        <v>647864</v>
      </c>
      <c r="L123" s="9">
        <v>0</v>
      </c>
      <c r="M123" s="9">
        <v>4718173</v>
      </c>
      <c r="N123" s="9">
        <v>7784037</v>
      </c>
    </row>
    <row r="124" spans="3:14" ht="15.75" x14ac:dyDescent="0.25">
      <c r="C124" s="9"/>
      <c r="D124" s="9" t="s">
        <v>923</v>
      </c>
      <c r="E124" s="9">
        <v>2054000</v>
      </c>
      <c r="F124" s="9">
        <v>93716</v>
      </c>
      <c r="G124" s="9"/>
      <c r="H124" s="9">
        <v>624773</v>
      </c>
      <c r="I124" s="9">
        <v>2772489</v>
      </c>
      <c r="J124" s="9">
        <v>2054000</v>
      </c>
      <c r="K124" s="9">
        <v>93716</v>
      </c>
      <c r="L124" s="9">
        <v>0</v>
      </c>
      <c r="M124" s="9">
        <v>624773</v>
      </c>
      <c r="N124" s="9">
        <v>2772489</v>
      </c>
    </row>
    <row r="125" spans="3:14" ht="15.75" x14ac:dyDescent="0.25">
      <c r="C125" s="9"/>
      <c r="D125" s="9" t="s">
        <v>924</v>
      </c>
      <c r="E125" s="9">
        <v>1558000</v>
      </c>
      <c r="F125" s="9">
        <v>295872</v>
      </c>
      <c r="G125" s="9"/>
      <c r="H125" s="9">
        <v>1925573</v>
      </c>
      <c r="I125" s="9">
        <v>3779445</v>
      </c>
      <c r="J125" s="9">
        <v>1558000</v>
      </c>
      <c r="K125" s="9">
        <v>295872</v>
      </c>
      <c r="L125" s="9">
        <v>0</v>
      </c>
      <c r="M125" s="9">
        <v>1925573</v>
      </c>
      <c r="N125" s="9">
        <v>3779445</v>
      </c>
    </row>
    <row r="126" spans="3:14" ht="15.75" x14ac:dyDescent="0.25">
      <c r="C126" s="9"/>
      <c r="D126" s="9" t="s">
        <v>925</v>
      </c>
      <c r="E126" s="9">
        <v>830000</v>
      </c>
      <c r="F126" s="9">
        <v>187808</v>
      </c>
      <c r="G126" s="9"/>
      <c r="H126" s="9">
        <v>1252046</v>
      </c>
      <c r="I126" s="9">
        <v>2269854</v>
      </c>
      <c r="J126" s="9">
        <v>830000</v>
      </c>
      <c r="K126" s="9">
        <v>187808</v>
      </c>
      <c r="L126" s="9">
        <v>0</v>
      </c>
      <c r="M126" s="9">
        <v>1252046</v>
      </c>
      <c r="N126" s="9">
        <v>2269854</v>
      </c>
    </row>
    <row r="127" spans="3:14" ht="15.75" x14ac:dyDescent="0.25">
      <c r="C127" s="9"/>
      <c r="D127" s="9" t="s">
        <v>926</v>
      </c>
      <c r="E127" s="9">
        <v>190000</v>
      </c>
      <c r="F127" s="9">
        <v>98128</v>
      </c>
      <c r="G127" s="9"/>
      <c r="H127" s="9">
        <v>516773</v>
      </c>
      <c r="I127" s="9">
        <v>804901</v>
      </c>
      <c r="J127" s="9">
        <v>190000</v>
      </c>
      <c r="K127" s="9">
        <v>98128</v>
      </c>
      <c r="L127" s="9">
        <v>0</v>
      </c>
      <c r="M127" s="9">
        <v>516773</v>
      </c>
      <c r="N127" s="9">
        <v>804901</v>
      </c>
    </row>
    <row r="128" spans="3:14" ht="15.75" x14ac:dyDescent="0.25">
      <c r="C128" s="9"/>
      <c r="D128" s="9" t="s">
        <v>927</v>
      </c>
      <c r="E128" s="9">
        <v>548000</v>
      </c>
      <c r="F128" s="9">
        <v>602333</v>
      </c>
      <c r="G128" s="9">
        <v>0</v>
      </c>
      <c r="H128" s="9">
        <v>4574417</v>
      </c>
      <c r="I128" s="9">
        <v>5724750</v>
      </c>
      <c r="J128" s="9">
        <v>548000</v>
      </c>
      <c r="K128" s="9">
        <v>602333</v>
      </c>
      <c r="L128" s="9">
        <v>0</v>
      </c>
      <c r="M128" s="9">
        <v>4574417</v>
      </c>
      <c r="N128" s="9">
        <v>5724750</v>
      </c>
    </row>
    <row r="129" spans="3:14" ht="15.75" x14ac:dyDescent="0.25">
      <c r="C129" s="9"/>
      <c r="D129" s="9" t="s">
        <v>928</v>
      </c>
      <c r="E129" s="9">
        <v>2316000</v>
      </c>
      <c r="F129" s="9">
        <v>47727</v>
      </c>
      <c r="G129" s="9">
        <v>0</v>
      </c>
      <c r="H129" s="9">
        <v>366364</v>
      </c>
      <c r="I129" s="9">
        <v>2730091</v>
      </c>
      <c r="J129" s="9">
        <v>2316000</v>
      </c>
      <c r="K129" s="9">
        <v>47727</v>
      </c>
      <c r="L129" s="9">
        <v>0</v>
      </c>
      <c r="M129" s="9">
        <v>366364</v>
      </c>
      <c r="N129" s="9">
        <v>2730091</v>
      </c>
    </row>
    <row r="130" spans="3:14" ht="15.75" x14ac:dyDescent="0.25">
      <c r="C130" s="9"/>
      <c r="D130" s="9" t="s">
        <v>929</v>
      </c>
      <c r="E130" s="9">
        <v>1754000</v>
      </c>
      <c r="F130" s="9">
        <v>272242</v>
      </c>
      <c r="G130" s="9">
        <v>0</v>
      </c>
      <c r="H130" s="9">
        <v>1742954</v>
      </c>
      <c r="I130" s="9">
        <v>3769196</v>
      </c>
      <c r="J130" s="9">
        <v>1754000</v>
      </c>
      <c r="K130" s="9">
        <v>272242</v>
      </c>
      <c r="L130" s="9">
        <v>0</v>
      </c>
      <c r="M130" s="9">
        <v>1742954</v>
      </c>
      <c r="N130" s="9">
        <v>3769196</v>
      </c>
    </row>
    <row r="131" spans="3:14" ht="15.75" x14ac:dyDescent="0.25">
      <c r="C131" s="9"/>
      <c r="D131" s="9" t="s">
        <v>930</v>
      </c>
      <c r="E131" s="9">
        <v>1942000</v>
      </c>
      <c r="F131" s="9">
        <v>211821</v>
      </c>
      <c r="G131" s="9">
        <v>0</v>
      </c>
      <c r="H131" s="9">
        <v>1426501</v>
      </c>
      <c r="I131" s="9">
        <v>3580322</v>
      </c>
      <c r="J131" s="9">
        <v>1942000</v>
      </c>
      <c r="K131" s="9">
        <v>211821</v>
      </c>
      <c r="L131" s="9">
        <v>0</v>
      </c>
      <c r="M131" s="9">
        <v>1426501</v>
      </c>
      <c r="N131" s="9">
        <v>3580322</v>
      </c>
    </row>
    <row r="132" spans="3:14" ht="15.75" x14ac:dyDescent="0.25">
      <c r="C132" s="9"/>
      <c r="D132" s="9" t="s">
        <v>931</v>
      </c>
      <c r="E132" s="9">
        <v>510000</v>
      </c>
      <c r="F132" s="9">
        <v>590306</v>
      </c>
      <c r="G132" s="9">
        <v>0</v>
      </c>
      <c r="H132" s="9">
        <v>4183681</v>
      </c>
      <c r="I132" s="9">
        <v>5283987</v>
      </c>
      <c r="J132" s="9">
        <v>510000</v>
      </c>
      <c r="K132" s="9">
        <v>590306</v>
      </c>
      <c r="L132" s="9">
        <v>0</v>
      </c>
      <c r="M132" s="9">
        <v>4183681</v>
      </c>
      <c r="N132" s="9">
        <v>5283987</v>
      </c>
    </row>
    <row r="133" spans="3:14" ht="15.75" x14ac:dyDescent="0.25">
      <c r="C133" s="9"/>
      <c r="D133" s="9" t="s">
        <v>932</v>
      </c>
      <c r="E133" s="9">
        <v>307500</v>
      </c>
      <c r="F133" s="9">
        <v>98127</v>
      </c>
      <c r="G133" s="9">
        <v>323650</v>
      </c>
      <c r="H133" s="9">
        <v>1316373</v>
      </c>
      <c r="I133" s="9">
        <v>2045650</v>
      </c>
      <c r="J133" s="9">
        <v>307500</v>
      </c>
      <c r="K133" s="9">
        <v>98127</v>
      </c>
      <c r="L133" s="9">
        <v>323650</v>
      </c>
      <c r="M133" s="9">
        <v>1316373</v>
      </c>
      <c r="N133" s="9">
        <v>2045650</v>
      </c>
    </row>
    <row r="134" spans="3:14" ht="15.75" x14ac:dyDescent="0.25">
      <c r="C134" s="39"/>
      <c r="D134" s="39" t="s">
        <v>6</v>
      </c>
      <c r="E134" s="39">
        <v>339061396</v>
      </c>
      <c r="F134" s="39">
        <v>38093901</v>
      </c>
      <c r="G134" s="39">
        <v>7143308</v>
      </c>
      <c r="H134" s="39">
        <v>273328876</v>
      </c>
      <c r="I134" s="39">
        <v>657627481</v>
      </c>
      <c r="J134" s="39">
        <v>339061396</v>
      </c>
      <c r="K134" s="39">
        <v>38093901</v>
      </c>
      <c r="L134" s="39">
        <v>7143308</v>
      </c>
      <c r="M134" s="39">
        <v>273328876</v>
      </c>
      <c r="N134" s="39">
        <v>657627481</v>
      </c>
    </row>
    <row r="135" spans="3:14" ht="15.75" x14ac:dyDescent="0.25">
      <c r="C135" s="8"/>
      <c r="D135" s="8"/>
      <c r="E135" s="8"/>
      <c r="F135" s="8"/>
      <c r="G135" s="8"/>
      <c r="H135" s="8"/>
      <c r="I135" s="8"/>
      <c r="J135" s="8"/>
      <c r="K135" s="8" t="s">
        <v>69</v>
      </c>
      <c r="L135" s="8"/>
      <c r="M135" s="8"/>
      <c r="N135" s="8"/>
    </row>
    <row r="136" spans="3:14" ht="15.75" x14ac:dyDescent="0.25">
      <c r="C136" s="8"/>
      <c r="D136" s="8"/>
      <c r="E136" s="8"/>
      <c r="F136" s="8"/>
      <c r="G136" s="8"/>
      <c r="H136" s="8"/>
      <c r="I136" s="8"/>
      <c r="J136" s="8"/>
      <c r="K136" s="8" t="s">
        <v>937</v>
      </c>
      <c r="L136" s="8"/>
      <c r="M136" s="8"/>
      <c r="N136" s="8"/>
    </row>
    <row r="137" spans="3:14" ht="15.75" x14ac:dyDescent="0.25"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</row>
    <row r="138" spans="3:14" ht="15.75" x14ac:dyDescent="0.25"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</row>
    <row r="139" spans="3:14" ht="15.75" x14ac:dyDescent="0.25">
      <c r="C139" s="8"/>
      <c r="D139" s="8"/>
      <c r="E139" s="8"/>
      <c r="F139" s="8"/>
      <c r="G139" s="8"/>
      <c r="H139" s="8"/>
      <c r="I139" s="8"/>
      <c r="J139" s="8"/>
      <c r="K139" s="8" t="s">
        <v>49</v>
      </c>
      <c r="L139" s="8"/>
      <c r="M139" s="8"/>
      <c r="N139" s="8"/>
    </row>
    <row r="140" spans="3:14" ht="15.75" x14ac:dyDescent="0.25">
      <c r="C140" s="8"/>
      <c r="D140" s="8"/>
      <c r="E140" s="8"/>
      <c r="F140" s="8"/>
      <c r="G140" s="8"/>
      <c r="H140" s="8"/>
      <c r="I140" s="8"/>
      <c r="J140" s="8"/>
      <c r="K140" s="8" t="s">
        <v>72</v>
      </c>
      <c r="L140" s="8"/>
      <c r="M140" s="8"/>
      <c r="N140" s="8"/>
    </row>
    <row r="141" spans="3:14" ht="15" customHeight="1" x14ac:dyDescent="0.25">
      <c r="E141"/>
      <c r="F141"/>
      <c r="G141"/>
    </row>
    <row r="142" spans="3:14" ht="15.75" customHeight="1" x14ac:dyDescent="0.25">
      <c r="E142"/>
      <c r="F142"/>
      <c r="G142"/>
    </row>
    <row r="143" spans="3:14" x14ac:dyDescent="0.25">
      <c r="E143"/>
      <c r="F143"/>
      <c r="G143"/>
    </row>
    <row r="144" spans="3:14" x14ac:dyDescent="0.25">
      <c r="E144"/>
      <c r="F144"/>
      <c r="G144"/>
    </row>
    <row r="145" spans="5:7" x14ac:dyDescent="0.25">
      <c r="E145"/>
      <c r="F145"/>
      <c r="G145"/>
    </row>
    <row r="146" spans="5:7" x14ac:dyDescent="0.25">
      <c r="E146"/>
      <c r="F146"/>
      <c r="G146"/>
    </row>
    <row r="147" spans="5:7" x14ac:dyDescent="0.25">
      <c r="E147"/>
      <c r="F147"/>
      <c r="G147"/>
    </row>
    <row r="148" spans="5:7" x14ac:dyDescent="0.25">
      <c r="E148"/>
      <c r="F148"/>
      <c r="G148"/>
    </row>
    <row r="149" spans="5:7" ht="15" customHeight="1" x14ac:dyDescent="0.25">
      <c r="E149"/>
      <c r="F149"/>
      <c r="G149"/>
    </row>
    <row r="150" spans="5:7" ht="15" customHeight="1" x14ac:dyDescent="0.25">
      <c r="E150"/>
      <c r="F150"/>
      <c r="G150"/>
    </row>
    <row r="151" spans="5:7" ht="15" customHeight="1" x14ac:dyDescent="0.25">
      <c r="E151"/>
      <c r="F151"/>
      <c r="G151"/>
    </row>
    <row r="152" spans="5:7" ht="15" customHeight="1" x14ac:dyDescent="0.25">
      <c r="E152"/>
      <c r="F152"/>
      <c r="G152"/>
    </row>
    <row r="153" spans="5:7" ht="15" customHeight="1" x14ac:dyDescent="0.25">
      <c r="E153"/>
      <c r="F153"/>
      <c r="G153"/>
    </row>
    <row r="154" spans="5:7" ht="15" customHeight="1" x14ac:dyDescent="0.25">
      <c r="E154"/>
      <c r="F154"/>
      <c r="G154"/>
    </row>
    <row r="155" spans="5:7" ht="15" customHeight="1" x14ac:dyDescent="0.25">
      <c r="E155"/>
      <c r="F155"/>
      <c r="G155"/>
    </row>
    <row r="156" spans="5:7" ht="15" customHeight="1" x14ac:dyDescent="0.25">
      <c r="E156"/>
      <c r="F156"/>
      <c r="G156"/>
    </row>
    <row r="157" spans="5:7" ht="15" customHeight="1" x14ac:dyDescent="0.25">
      <c r="E157"/>
      <c r="F157"/>
      <c r="G157"/>
    </row>
    <row r="158" spans="5:7" ht="15" customHeight="1" x14ac:dyDescent="0.25">
      <c r="E158"/>
      <c r="F158"/>
      <c r="G158"/>
    </row>
    <row r="159" spans="5:7" ht="15" customHeight="1" x14ac:dyDescent="0.25">
      <c r="E159"/>
      <c r="F159"/>
      <c r="G159"/>
    </row>
    <row r="160" spans="5:7" ht="15" customHeight="1" x14ac:dyDescent="0.25">
      <c r="E160"/>
      <c r="F160"/>
      <c r="G160"/>
    </row>
    <row r="161" spans="5:7" ht="15" customHeight="1" x14ac:dyDescent="0.25">
      <c r="E161"/>
      <c r="F161"/>
      <c r="G161"/>
    </row>
    <row r="162" spans="5:7" ht="15" customHeight="1" x14ac:dyDescent="0.25">
      <c r="E162"/>
      <c r="F162"/>
      <c r="G162"/>
    </row>
    <row r="163" spans="5:7" ht="15" customHeight="1" x14ac:dyDescent="0.25">
      <c r="E163"/>
      <c r="F163"/>
      <c r="G163"/>
    </row>
    <row r="164" spans="5:7" ht="15" customHeight="1" x14ac:dyDescent="0.25">
      <c r="E164"/>
      <c r="F164"/>
      <c r="G164"/>
    </row>
    <row r="165" spans="5:7" ht="15" customHeight="1" x14ac:dyDescent="0.25">
      <c r="E165"/>
      <c r="F165"/>
      <c r="G165"/>
    </row>
    <row r="166" spans="5:7" ht="15" customHeight="1" x14ac:dyDescent="0.25">
      <c r="E166"/>
      <c r="F166"/>
      <c r="G166"/>
    </row>
    <row r="167" spans="5:7" ht="15" customHeight="1" x14ac:dyDescent="0.25">
      <c r="E167"/>
      <c r="F167"/>
      <c r="G167"/>
    </row>
    <row r="168" spans="5:7" ht="15" customHeight="1" x14ac:dyDescent="0.25">
      <c r="E168"/>
      <c r="F168"/>
      <c r="G168"/>
    </row>
    <row r="169" spans="5:7" ht="15" customHeight="1" x14ac:dyDescent="0.25">
      <c r="E169"/>
      <c r="F169"/>
      <c r="G169"/>
    </row>
    <row r="170" spans="5:7" ht="15" customHeight="1" x14ac:dyDescent="0.25">
      <c r="E170"/>
      <c r="F170"/>
      <c r="G170"/>
    </row>
    <row r="171" spans="5:7" ht="15" customHeight="1" x14ac:dyDescent="0.25">
      <c r="E171"/>
      <c r="F171"/>
      <c r="G171"/>
    </row>
    <row r="172" spans="5:7" ht="15" customHeight="1" x14ac:dyDescent="0.25">
      <c r="E172"/>
      <c r="F172"/>
      <c r="G172"/>
    </row>
    <row r="173" spans="5:7" ht="15" customHeight="1" x14ac:dyDescent="0.25">
      <c r="E173"/>
      <c r="F173"/>
      <c r="G173"/>
    </row>
    <row r="174" spans="5:7" ht="15" customHeight="1" x14ac:dyDescent="0.25">
      <c r="E174"/>
      <c r="F174"/>
      <c r="G174"/>
    </row>
    <row r="175" spans="5:7" ht="15" customHeight="1" x14ac:dyDescent="0.25">
      <c r="E175"/>
      <c r="F175"/>
      <c r="G175"/>
    </row>
    <row r="176" spans="5:7" ht="15" customHeight="1" x14ac:dyDescent="0.25">
      <c r="E176"/>
      <c r="F176"/>
      <c r="G176"/>
    </row>
    <row r="177" spans="5:7" ht="15" customHeight="1" x14ac:dyDescent="0.25">
      <c r="E177"/>
      <c r="F177"/>
      <c r="G177"/>
    </row>
    <row r="178" spans="5:7" ht="15" customHeight="1" x14ac:dyDescent="0.25">
      <c r="E178"/>
      <c r="F178"/>
      <c r="G178"/>
    </row>
    <row r="179" spans="5:7" ht="15" customHeight="1" x14ac:dyDescent="0.25">
      <c r="E179"/>
      <c r="F179"/>
      <c r="G179"/>
    </row>
    <row r="180" spans="5:7" ht="15" customHeight="1" x14ac:dyDescent="0.25">
      <c r="E180"/>
      <c r="F180"/>
      <c r="G180"/>
    </row>
    <row r="181" spans="5:7" ht="15" customHeight="1" x14ac:dyDescent="0.25">
      <c r="E181"/>
      <c r="F181"/>
      <c r="G181"/>
    </row>
    <row r="182" spans="5:7" ht="15" customHeight="1" x14ac:dyDescent="0.25">
      <c r="E182"/>
      <c r="F182"/>
      <c r="G182"/>
    </row>
    <row r="183" spans="5:7" ht="15" customHeight="1" x14ac:dyDescent="0.25">
      <c r="E183"/>
      <c r="F183"/>
      <c r="G183"/>
    </row>
    <row r="184" spans="5:7" ht="15" customHeight="1" x14ac:dyDescent="0.25">
      <c r="E184"/>
      <c r="F184"/>
      <c r="G184"/>
    </row>
    <row r="185" spans="5:7" ht="15" customHeight="1" x14ac:dyDescent="0.25">
      <c r="E185"/>
      <c r="F185"/>
      <c r="G185"/>
    </row>
    <row r="186" spans="5:7" ht="15" customHeight="1" x14ac:dyDescent="0.25">
      <c r="E186"/>
      <c r="F186"/>
      <c r="G186"/>
    </row>
    <row r="187" spans="5:7" ht="15" customHeight="1" x14ac:dyDescent="0.25">
      <c r="E187"/>
      <c r="F187"/>
      <c r="G187"/>
    </row>
    <row r="188" spans="5:7" ht="15" customHeight="1" x14ac:dyDescent="0.25">
      <c r="E188"/>
      <c r="F188"/>
      <c r="G188"/>
    </row>
    <row r="189" spans="5:7" ht="15" customHeight="1" x14ac:dyDescent="0.25">
      <c r="E189"/>
      <c r="F189"/>
      <c r="G189"/>
    </row>
    <row r="190" spans="5:7" ht="15" customHeight="1" x14ac:dyDescent="0.25">
      <c r="E190"/>
      <c r="F190"/>
      <c r="G190"/>
    </row>
    <row r="191" spans="5:7" ht="15" customHeight="1" x14ac:dyDescent="0.25">
      <c r="E191"/>
      <c r="F191"/>
      <c r="G191"/>
    </row>
    <row r="192" spans="5:7" ht="15" customHeight="1" x14ac:dyDescent="0.25">
      <c r="E192"/>
      <c r="F192"/>
      <c r="G192"/>
    </row>
    <row r="193" spans="5:7" ht="15" customHeight="1" x14ac:dyDescent="0.25">
      <c r="E193"/>
      <c r="F193"/>
      <c r="G193"/>
    </row>
    <row r="194" spans="5:7" ht="15" customHeight="1" x14ac:dyDescent="0.25">
      <c r="E194"/>
      <c r="F194"/>
      <c r="G194"/>
    </row>
    <row r="195" spans="5:7" ht="15" customHeight="1" x14ac:dyDescent="0.25">
      <c r="E195"/>
      <c r="F195"/>
      <c r="G195"/>
    </row>
    <row r="196" spans="5:7" ht="15" customHeight="1" x14ac:dyDescent="0.25">
      <c r="E196"/>
      <c r="F196"/>
      <c r="G196"/>
    </row>
    <row r="197" spans="5:7" ht="15" customHeight="1" x14ac:dyDescent="0.25">
      <c r="E197"/>
      <c r="F197"/>
      <c r="G197"/>
    </row>
    <row r="198" spans="5:7" ht="15" customHeight="1" x14ac:dyDescent="0.25">
      <c r="E198"/>
      <c r="F198"/>
      <c r="G198"/>
    </row>
    <row r="199" spans="5:7" ht="15" customHeight="1" x14ac:dyDescent="0.25">
      <c r="E199"/>
      <c r="F199"/>
      <c r="G199"/>
    </row>
    <row r="200" spans="5:7" ht="15" customHeight="1" x14ac:dyDescent="0.25">
      <c r="E200"/>
      <c r="F200"/>
      <c r="G200"/>
    </row>
    <row r="201" spans="5:7" ht="15" customHeight="1" x14ac:dyDescent="0.25">
      <c r="E201"/>
      <c r="F201"/>
      <c r="G201"/>
    </row>
    <row r="202" spans="5:7" ht="15" customHeight="1" x14ac:dyDescent="0.25">
      <c r="E202"/>
      <c r="F202"/>
      <c r="G202"/>
    </row>
    <row r="203" spans="5:7" ht="15" customHeight="1" x14ac:dyDescent="0.25">
      <c r="E203"/>
      <c r="F203"/>
      <c r="G203"/>
    </row>
    <row r="204" spans="5:7" ht="15" customHeight="1" x14ac:dyDescent="0.25">
      <c r="E204"/>
      <c r="F204"/>
      <c r="G204"/>
    </row>
    <row r="205" spans="5:7" ht="15" customHeight="1" x14ac:dyDescent="0.25">
      <c r="E205"/>
      <c r="F205"/>
      <c r="G205"/>
    </row>
    <row r="206" spans="5:7" ht="15" customHeight="1" x14ac:dyDescent="0.25">
      <c r="E206"/>
      <c r="F206"/>
      <c r="G206"/>
    </row>
    <row r="207" spans="5:7" ht="15" customHeight="1" x14ac:dyDescent="0.25">
      <c r="E207"/>
      <c r="F207"/>
      <c r="G207"/>
    </row>
    <row r="208" spans="5:7" ht="15" customHeight="1" x14ac:dyDescent="0.25">
      <c r="E208"/>
      <c r="F208"/>
      <c r="G208"/>
    </row>
    <row r="209" spans="5:7" ht="15" customHeight="1" x14ac:dyDescent="0.25">
      <c r="E209"/>
      <c r="F209"/>
      <c r="G209"/>
    </row>
    <row r="210" spans="5:7" ht="15" customHeight="1" x14ac:dyDescent="0.25">
      <c r="E210"/>
      <c r="F210"/>
      <c r="G210"/>
    </row>
    <row r="211" spans="5:7" ht="15" customHeight="1" x14ac:dyDescent="0.25">
      <c r="E211"/>
      <c r="F211"/>
      <c r="G211"/>
    </row>
    <row r="212" spans="5:7" ht="15" customHeight="1" x14ac:dyDescent="0.25">
      <c r="E212"/>
      <c r="F212"/>
      <c r="G212"/>
    </row>
    <row r="213" spans="5:7" ht="15" customHeight="1" x14ac:dyDescent="0.25">
      <c r="E213"/>
      <c r="F213"/>
      <c r="G213"/>
    </row>
    <row r="214" spans="5:7" ht="15" customHeight="1" x14ac:dyDescent="0.25">
      <c r="E214"/>
      <c r="F214"/>
      <c r="G214"/>
    </row>
    <row r="215" spans="5:7" ht="15" customHeight="1" x14ac:dyDescent="0.25">
      <c r="E215"/>
      <c r="F215"/>
      <c r="G215"/>
    </row>
    <row r="216" spans="5:7" ht="15" customHeight="1" x14ac:dyDescent="0.25">
      <c r="E216"/>
      <c r="F216"/>
      <c r="G216"/>
    </row>
    <row r="217" spans="5:7" ht="15" customHeight="1" x14ac:dyDescent="0.25">
      <c r="E217"/>
      <c r="F217"/>
      <c r="G217"/>
    </row>
    <row r="218" spans="5:7" ht="15" customHeight="1" x14ac:dyDescent="0.25">
      <c r="E218"/>
      <c r="F218"/>
      <c r="G218"/>
    </row>
    <row r="219" spans="5:7" ht="15" customHeight="1" x14ac:dyDescent="0.25">
      <c r="E219"/>
      <c r="F219"/>
      <c r="G219"/>
    </row>
    <row r="220" spans="5:7" ht="15" customHeight="1" x14ac:dyDescent="0.25">
      <c r="E220"/>
      <c r="F220"/>
      <c r="G220"/>
    </row>
    <row r="221" spans="5:7" ht="15" customHeight="1" x14ac:dyDescent="0.25">
      <c r="E221"/>
      <c r="F221"/>
      <c r="G221"/>
    </row>
    <row r="222" spans="5:7" ht="15" customHeight="1" x14ac:dyDescent="0.25">
      <c r="E222"/>
      <c r="F222"/>
      <c r="G222"/>
    </row>
    <row r="223" spans="5:7" ht="15" customHeight="1" x14ac:dyDescent="0.25">
      <c r="E223"/>
      <c r="F223"/>
      <c r="G223"/>
    </row>
    <row r="224" spans="5:7" ht="15" customHeight="1" x14ac:dyDescent="0.25">
      <c r="E224"/>
      <c r="F224"/>
      <c r="G224"/>
    </row>
    <row r="225" spans="3:14" ht="15" customHeight="1" x14ac:dyDescent="0.25">
      <c r="E225"/>
      <c r="F225"/>
      <c r="G225"/>
    </row>
    <row r="226" spans="3:14" ht="15" customHeight="1" x14ac:dyDescent="0.25">
      <c r="E226"/>
      <c r="F226"/>
      <c r="G226"/>
    </row>
    <row r="227" spans="3:14" ht="15" customHeight="1" x14ac:dyDescent="0.25">
      <c r="E227"/>
      <c r="F227"/>
      <c r="G227"/>
    </row>
    <row r="228" spans="3:14" ht="15" customHeight="1" x14ac:dyDescent="0.25">
      <c r="C228" s="7"/>
      <c r="D228" s="7"/>
      <c r="E228" s="8"/>
      <c r="F228" s="8"/>
      <c r="G228" s="8"/>
      <c r="H228" s="7"/>
      <c r="I228" s="7"/>
      <c r="J228" s="7"/>
      <c r="K228" s="7"/>
      <c r="L228" s="7"/>
      <c r="M228" s="7"/>
      <c r="N228" s="7"/>
    </row>
    <row r="229" spans="3:14" ht="15" customHeight="1" x14ac:dyDescent="0.25"/>
    <row r="230" spans="3:14" ht="15" customHeight="1" x14ac:dyDescent="0.25"/>
    <row r="231" spans="3:14" ht="15" customHeight="1" x14ac:dyDescent="0.25"/>
    <row r="232" spans="3:14" ht="15" customHeight="1" x14ac:dyDescent="0.25"/>
    <row r="233" spans="3:14" ht="15" customHeight="1" x14ac:dyDescent="0.25"/>
    <row r="234" spans="3:14" ht="15" customHeight="1" x14ac:dyDescent="0.25"/>
    <row r="235" spans="3:14" ht="15" customHeight="1" x14ac:dyDescent="0.25"/>
    <row r="236" spans="3:14" ht="15" customHeight="1" x14ac:dyDescent="0.25"/>
    <row r="237" spans="3:14" ht="15" customHeight="1" x14ac:dyDescent="0.25"/>
    <row r="238" spans="3:14" ht="15" customHeight="1" x14ac:dyDescent="0.25"/>
    <row r="239" spans="3:14" ht="15" customHeight="1" x14ac:dyDescent="0.25"/>
    <row r="240" spans="3:14" ht="15" customHeight="1" x14ac:dyDescent="0.25"/>
    <row r="241" ht="15" customHeight="1" x14ac:dyDescent="0.25"/>
    <row r="242" ht="15" customHeight="1" x14ac:dyDescent="0.25"/>
    <row r="243" ht="15" customHeight="1" x14ac:dyDescent="0.25"/>
  </sheetData>
  <mergeCells count="11">
    <mergeCell ref="D2:M2"/>
    <mergeCell ref="I7:I8"/>
    <mergeCell ref="K7:K8"/>
    <mergeCell ref="L7:L8"/>
    <mergeCell ref="M7:M8"/>
    <mergeCell ref="N7:N8"/>
    <mergeCell ref="C7:C8"/>
    <mergeCell ref="D7:D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4294967293" verticalDpi="4294967293" r:id="rId1"/>
  <rowBreaks count="3" manualBreakCount="3">
    <brk id="42" max="16383" man="1"/>
    <brk id="86" max="16383" man="1"/>
    <brk id="1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7"/>
  <sheetViews>
    <sheetView view="pageBreakPreview" zoomScaleSheetLayoutView="100" workbookViewId="0">
      <selection activeCell="E12" sqref="E12"/>
    </sheetView>
  </sheetViews>
  <sheetFormatPr defaultRowHeight="15" x14ac:dyDescent="0.25"/>
  <cols>
    <col min="1" max="1" width="1.7109375" customWidth="1"/>
    <col min="2" max="2" width="4.42578125" customWidth="1"/>
    <col min="3" max="3" width="27.28515625" customWidth="1"/>
    <col min="4" max="4" width="13.42578125" customWidth="1"/>
    <col min="5" max="6" width="14" customWidth="1"/>
    <col min="7" max="7" width="13" customWidth="1"/>
    <col min="8" max="8" width="13.85546875" customWidth="1"/>
  </cols>
  <sheetData>
    <row r="2" spans="2:8" x14ac:dyDescent="0.25">
      <c r="H2" s="1" t="s">
        <v>43</v>
      </c>
    </row>
    <row r="3" spans="2:8" ht="15.75" x14ac:dyDescent="0.25">
      <c r="B3" s="560" t="s">
        <v>920</v>
      </c>
      <c r="C3" s="560"/>
      <c r="D3" s="560"/>
      <c r="E3" s="560"/>
      <c r="F3" s="560"/>
      <c r="G3" s="560"/>
      <c r="H3" s="560"/>
    </row>
    <row r="4" spans="2:8" x14ac:dyDescent="0.25">
      <c r="B4" s="204"/>
      <c r="C4" s="204"/>
      <c r="D4" s="204"/>
      <c r="E4" s="204"/>
      <c r="F4" s="204"/>
      <c r="G4" s="204"/>
      <c r="H4" s="204"/>
    </row>
    <row r="5" spans="2:8" x14ac:dyDescent="0.25">
      <c r="B5" s="561" t="s">
        <v>0</v>
      </c>
      <c r="C5" s="561" t="s">
        <v>38</v>
      </c>
      <c r="D5" s="557" t="s">
        <v>34</v>
      </c>
      <c r="E5" s="558"/>
      <c r="F5" s="558"/>
      <c r="G5" s="558"/>
      <c r="H5" s="559"/>
    </row>
    <row r="6" spans="2:8" x14ac:dyDescent="0.25">
      <c r="B6" s="562"/>
      <c r="C6" s="562"/>
      <c r="D6" s="211" t="s">
        <v>39</v>
      </c>
      <c r="E6" s="211" t="s">
        <v>40</v>
      </c>
      <c r="F6" s="211" t="s">
        <v>41</v>
      </c>
      <c r="G6" s="211" t="s">
        <v>42</v>
      </c>
      <c r="H6" s="211" t="s">
        <v>35</v>
      </c>
    </row>
    <row r="7" spans="2:8" x14ac:dyDescent="0.25">
      <c r="B7" s="212">
        <v>1</v>
      </c>
      <c r="C7" s="212">
        <v>2</v>
      </c>
      <c r="D7" s="212">
        <v>3</v>
      </c>
      <c r="E7" s="212">
        <v>4</v>
      </c>
      <c r="F7" s="212">
        <v>5</v>
      </c>
      <c r="G7" s="212">
        <v>6</v>
      </c>
      <c r="H7" s="212">
        <v>7</v>
      </c>
    </row>
    <row r="8" spans="2:8" x14ac:dyDescent="0.25">
      <c r="B8" s="445">
        <v>1</v>
      </c>
      <c r="C8" s="445" t="s">
        <v>146</v>
      </c>
      <c r="D8" s="446">
        <v>1447461</v>
      </c>
      <c r="E8" s="446">
        <v>7010762</v>
      </c>
      <c r="F8" s="446">
        <v>1501300</v>
      </c>
      <c r="G8" s="446">
        <v>0</v>
      </c>
      <c r="H8" s="446"/>
    </row>
    <row r="9" spans="2:8" x14ac:dyDescent="0.25">
      <c r="B9" s="445">
        <v>2</v>
      </c>
      <c r="C9" s="445" t="s">
        <v>155</v>
      </c>
      <c r="D9" s="446">
        <v>550570</v>
      </c>
      <c r="E9" s="446">
        <v>3231570</v>
      </c>
      <c r="F9" s="446">
        <v>3917000</v>
      </c>
      <c r="G9" s="446">
        <v>0</v>
      </c>
      <c r="H9" s="446"/>
    </row>
    <row r="10" spans="2:8" x14ac:dyDescent="0.25">
      <c r="B10" s="445">
        <v>3</v>
      </c>
      <c r="C10" s="445" t="s">
        <v>150</v>
      </c>
      <c r="D10" s="446">
        <v>44070</v>
      </c>
      <c r="E10" s="446">
        <v>2299380</v>
      </c>
      <c r="F10" s="446">
        <v>2973600</v>
      </c>
      <c r="G10" s="446">
        <v>539816</v>
      </c>
      <c r="H10" s="446"/>
    </row>
    <row r="11" spans="2:8" x14ac:dyDescent="0.25">
      <c r="B11" s="453">
        <v>4</v>
      </c>
      <c r="C11" s="453" t="s">
        <v>549</v>
      </c>
      <c r="D11" s="446">
        <v>396045</v>
      </c>
      <c r="E11" s="454">
        <v>3069476</v>
      </c>
      <c r="F11" s="454">
        <v>585500</v>
      </c>
      <c r="G11" s="446">
        <v>244500</v>
      </c>
      <c r="H11" s="446"/>
    </row>
    <row r="12" spans="2:8" x14ac:dyDescent="0.25">
      <c r="B12" s="445">
        <v>5</v>
      </c>
      <c r="C12" s="445" t="s">
        <v>152</v>
      </c>
      <c r="D12" s="446">
        <v>270757</v>
      </c>
      <c r="E12" s="446">
        <v>2144070</v>
      </c>
      <c r="F12" s="446">
        <v>812700</v>
      </c>
      <c r="G12" s="446">
        <v>211500</v>
      </c>
      <c r="H12" s="446"/>
    </row>
    <row r="13" spans="2:8" x14ac:dyDescent="0.25">
      <c r="B13" s="445">
        <v>6</v>
      </c>
      <c r="C13" s="445" t="s">
        <v>161</v>
      </c>
      <c r="D13" s="446">
        <v>408749</v>
      </c>
      <c r="E13" s="446">
        <v>2705128</v>
      </c>
      <c r="F13" s="446">
        <v>3083100</v>
      </c>
      <c r="G13" s="446">
        <v>330000</v>
      </c>
      <c r="H13" s="446"/>
    </row>
    <row r="14" spans="2:8" x14ac:dyDescent="0.25">
      <c r="B14" s="205">
        <v>7</v>
      </c>
      <c r="C14" s="205" t="s">
        <v>550</v>
      </c>
      <c r="D14" s="213">
        <v>293967</v>
      </c>
      <c r="E14" s="213">
        <v>5113609</v>
      </c>
      <c r="F14" s="213">
        <v>0</v>
      </c>
      <c r="G14" s="213">
        <v>0</v>
      </c>
      <c r="H14" s="213"/>
    </row>
    <row r="15" spans="2:8" x14ac:dyDescent="0.25">
      <c r="B15" s="445">
        <v>8</v>
      </c>
      <c r="C15" s="445" t="s">
        <v>170</v>
      </c>
      <c r="D15" s="446">
        <v>362036</v>
      </c>
      <c r="E15" s="446">
        <v>1335100</v>
      </c>
      <c r="F15" s="446">
        <v>802900</v>
      </c>
      <c r="G15" s="446"/>
      <c r="H15" s="213"/>
    </row>
    <row r="16" spans="2:8" x14ac:dyDescent="0.25">
      <c r="B16" s="445">
        <v>9</v>
      </c>
      <c r="C16" s="445" t="s">
        <v>633</v>
      </c>
      <c r="D16" s="446">
        <v>45092</v>
      </c>
      <c r="E16" s="446">
        <v>2557300</v>
      </c>
      <c r="F16" s="446">
        <v>759750</v>
      </c>
      <c r="G16" s="446">
        <v>341000</v>
      </c>
      <c r="H16" s="213"/>
    </row>
    <row r="17" spans="2:8" x14ac:dyDescent="0.25">
      <c r="B17" s="205"/>
      <c r="C17" s="214" t="s">
        <v>551</v>
      </c>
      <c r="D17" s="206">
        <f>SUM(D8:D16)</f>
        <v>3818747</v>
      </c>
      <c r="E17" s="206">
        <f>SUM(E8:E16)</f>
        <v>29466395</v>
      </c>
      <c r="F17" s="206">
        <f>SUM(F8:F16)</f>
        <v>14435850</v>
      </c>
      <c r="G17" s="206">
        <f>SUM(G8:G16)</f>
        <v>1666816</v>
      </c>
      <c r="H17" s="205"/>
    </row>
    <row r="18" spans="2:8" x14ac:dyDescent="0.25">
      <c r="B18" s="204"/>
      <c r="C18" s="204"/>
      <c r="D18" s="204"/>
      <c r="E18" s="204"/>
      <c r="F18" s="204"/>
      <c r="G18" s="204"/>
      <c r="H18" s="204"/>
    </row>
    <row r="19" spans="2:8" x14ac:dyDescent="0.25">
      <c r="B19" s="204"/>
      <c r="C19" s="204"/>
      <c r="D19" s="204"/>
      <c r="E19" s="204"/>
      <c r="F19" s="204"/>
      <c r="G19" s="204"/>
      <c r="H19" s="204"/>
    </row>
    <row r="20" spans="2:8" x14ac:dyDescent="0.25">
      <c r="B20" s="204"/>
      <c r="C20" s="204"/>
      <c r="D20" s="204"/>
      <c r="E20" s="204"/>
      <c r="F20" s="204"/>
      <c r="G20" s="556" t="s">
        <v>910</v>
      </c>
      <c r="H20" s="556"/>
    </row>
    <row r="21" spans="2:8" x14ac:dyDescent="0.25">
      <c r="B21" s="204"/>
      <c r="C21" s="204"/>
      <c r="D21" s="204"/>
      <c r="E21" s="204"/>
      <c r="F21" s="204"/>
      <c r="G21" s="215"/>
      <c r="H21" s="215"/>
    </row>
    <row r="22" spans="2:8" x14ac:dyDescent="0.25">
      <c r="B22" s="204"/>
      <c r="C22" s="204"/>
      <c r="D22" s="204"/>
      <c r="E22" s="204"/>
      <c r="F22" s="204"/>
      <c r="G22" s="204"/>
      <c r="H22" s="204"/>
    </row>
    <row r="23" spans="2:8" x14ac:dyDescent="0.25">
      <c r="B23" s="204"/>
      <c r="C23" s="204"/>
      <c r="D23" s="204"/>
      <c r="E23" s="204"/>
      <c r="F23" s="204"/>
      <c r="G23" s="204"/>
      <c r="H23" s="204"/>
    </row>
    <row r="24" spans="2:8" x14ac:dyDescent="0.25">
      <c r="B24" s="204"/>
      <c r="C24" s="204"/>
      <c r="D24" s="204"/>
      <c r="E24" s="204"/>
      <c r="F24" s="204"/>
      <c r="G24" s="204"/>
      <c r="H24" s="204"/>
    </row>
    <row r="25" spans="2:8" x14ac:dyDescent="0.25">
      <c r="B25" s="204"/>
      <c r="C25" s="204"/>
      <c r="D25" s="204"/>
      <c r="E25" s="204"/>
      <c r="F25" s="204"/>
      <c r="G25" s="556" t="s">
        <v>49</v>
      </c>
      <c r="H25" s="556"/>
    </row>
    <row r="26" spans="2:8" x14ac:dyDescent="0.25">
      <c r="B26" s="204"/>
      <c r="C26" s="204"/>
      <c r="D26" s="204"/>
      <c r="E26" s="204"/>
      <c r="F26" s="204"/>
      <c r="G26" s="556" t="s">
        <v>50</v>
      </c>
      <c r="H26" s="556"/>
    </row>
    <row r="27" spans="2:8" ht="16.5" x14ac:dyDescent="0.3">
      <c r="B27" s="3"/>
      <c r="C27" s="3"/>
      <c r="D27" s="3"/>
      <c r="E27" s="3"/>
      <c r="F27" s="3"/>
      <c r="G27" s="3"/>
      <c r="H27" s="3"/>
    </row>
  </sheetData>
  <mergeCells count="7">
    <mergeCell ref="G25:H25"/>
    <mergeCell ref="G26:H26"/>
    <mergeCell ref="D5:H5"/>
    <mergeCell ref="B3:H3"/>
    <mergeCell ref="B5:B6"/>
    <mergeCell ref="C5:C6"/>
    <mergeCell ref="G20:H20"/>
  </mergeCells>
  <pageMargins left="0.70866141732283472" right="0.70866141732283472" top="0.74803149606299213" bottom="0.74803149606299213" header="0.31496062992125984" footer="0.31496062992125984"/>
  <pageSetup scale="80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63"/>
  <sheetViews>
    <sheetView view="pageBreakPreview" topLeftCell="A30" zoomScaleSheetLayoutView="100" workbookViewId="0">
      <selection activeCell="E46" sqref="E46"/>
    </sheetView>
  </sheetViews>
  <sheetFormatPr defaultRowHeight="15" x14ac:dyDescent="0.25"/>
  <cols>
    <col min="1" max="1" width="0.7109375" customWidth="1"/>
    <col min="2" max="2" width="6.85546875" customWidth="1"/>
    <col min="3" max="3" width="17.5703125" customWidth="1"/>
    <col min="4" max="4" width="21.85546875" customWidth="1"/>
    <col min="5" max="5" width="18.85546875" customWidth="1"/>
    <col min="6" max="6" width="22" customWidth="1"/>
  </cols>
  <sheetData>
    <row r="2" spans="2:8" x14ac:dyDescent="0.25">
      <c r="F2" t="s">
        <v>110</v>
      </c>
    </row>
    <row r="4" spans="2:8" ht="16.5" x14ac:dyDescent="0.3">
      <c r="B4" s="506" t="s">
        <v>133</v>
      </c>
      <c r="C4" s="506"/>
      <c r="D4" s="506"/>
      <c r="E4" s="506"/>
      <c r="F4" s="506"/>
      <c r="G4" s="3"/>
      <c r="H4" s="3"/>
    </row>
    <row r="5" spans="2:8" ht="17.25" thickBot="1" x14ac:dyDescent="0.35">
      <c r="B5" s="3"/>
      <c r="C5" s="3"/>
      <c r="D5" s="3"/>
      <c r="E5" s="3"/>
      <c r="F5" s="3"/>
      <c r="G5" s="3"/>
      <c r="H5" s="3"/>
    </row>
    <row r="6" spans="2:8" ht="22.5" customHeight="1" x14ac:dyDescent="0.3">
      <c r="B6" s="47" t="s">
        <v>52</v>
      </c>
      <c r="C6" s="47" t="s">
        <v>46</v>
      </c>
      <c r="D6" s="47" t="s">
        <v>105</v>
      </c>
      <c r="E6" s="47" t="s">
        <v>105</v>
      </c>
      <c r="F6" s="47" t="s">
        <v>105</v>
      </c>
      <c r="G6" s="3"/>
      <c r="H6" s="3"/>
    </row>
    <row r="7" spans="2:8" ht="17.25" thickBot="1" x14ac:dyDescent="0.35">
      <c r="B7" s="48"/>
      <c r="C7" s="48"/>
      <c r="D7" s="49" t="s">
        <v>106</v>
      </c>
      <c r="E7" s="49" t="s">
        <v>107</v>
      </c>
      <c r="F7" s="49" t="s">
        <v>108</v>
      </c>
      <c r="G7" s="3"/>
      <c r="H7" s="3"/>
    </row>
    <row r="8" spans="2:8" ht="16.5" x14ac:dyDescent="0.3">
      <c r="B8" s="46"/>
      <c r="C8" s="46"/>
      <c r="D8" s="46"/>
      <c r="E8" s="46"/>
      <c r="F8" s="46"/>
      <c r="G8" s="3"/>
      <c r="H8" s="3"/>
    </row>
    <row r="9" spans="2:8" ht="16.5" x14ac:dyDescent="0.3">
      <c r="B9" s="4"/>
      <c r="C9" s="4"/>
      <c r="D9" s="4"/>
      <c r="E9" s="4"/>
      <c r="F9" s="4"/>
      <c r="G9" s="3"/>
      <c r="H9" s="3"/>
    </row>
    <row r="10" spans="2:8" ht="20.25" x14ac:dyDescent="0.3">
      <c r="B10" s="4"/>
      <c r="C10" s="51"/>
      <c r="D10" s="563" t="s">
        <v>51</v>
      </c>
      <c r="E10" s="564"/>
      <c r="F10" s="4"/>
      <c r="G10" s="3"/>
      <c r="H10" s="3"/>
    </row>
    <row r="11" spans="2:8" ht="20.25" x14ac:dyDescent="0.3">
      <c r="B11" s="4"/>
      <c r="C11" s="52"/>
      <c r="D11" s="565"/>
      <c r="E11" s="566"/>
      <c r="F11" s="4"/>
      <c r="G11" s="3"/>
      <c r="H11" s="3"/>
    </row>
    <row r="12" spans="2:8" ht="16.5" x14ac:dyDescent="0.3">
      <c r="B12" s="4"/>
      <c r="C12" s="4"/>
      <c r="D12" s="4"/>
      <c r="E12" s="4"/>
      <c r="F12" s="4"/>
      <c r="G12" s="3"/>
      <c r="H12" s="3"/>
    </row>
    <row r="13" spans="2:8" ht="16.5" x14ac:dyDescent="0.3">
      <c r="B13" s="4"/>
      <c r="C13" s="4"/>
      <c r="D13" s="4"/>
      <c r="E13" s="13"/>
      <c r="F13" s="4"/>
      <c r="G13" s="3"/>
      <c r="H13" s="3"/>
    </row>
    <row r="14" spans="2:8" ht="16.5" x14ac:dyDescent="0.3">
      <c r="B14" s="4"/>
      <c r="C14" s="4"/>
      <c r="D14" s="4"/>
      <c r="E14" s="4"/>
      <c r="F14" s="4"/>
      <c r="G14" s="3"/>
      <c r="H14" s="3"/>
    </row>
    <row r="15" spans="2:8" ht="16.5" x14ac:dyDescent="0.3">
      <c r="B15" s="4"/>
      <c r="C15" s="4"/>
      <c r="D15" s="4"/>
      <c r="E15" s="4"/>
      <c r="F15" s="4"/>
      <c r="G15" s="3"/>
      <c r="H15" s="3"/>
    </row>
    <row r="16" spans="2:8" ht="16.5" x14ac:dyDescent="0.3">
      <c r="B16" s="4"/>
      <c r="C16" s="4"/>
      <c r="D16" s="4"/>
      <c r="E16" s="4"/>
      <c r="F16" s="4"/>
      <c r="G16" s="3"/>
      <c r="H16" s="3"/>
    </row>
    <row r="17" spans="2:17" ht="16.5" x14ac:dyDescent="0.3">
      <c r="B17" s="4"/>
      <c r="C17" s="4"/>
      <c r="D17" s="4"/>
      <c r="E17" s="4"/>
      <c r="F17" s="4"/>
      <c r="G17" s="3"/>
      <c r="H17" s="3"/>
    </row>
    <row r="18" spans="2:17" ht="16.5" x14ac:dyDescent="0.3">
      <c r="B18" s="4"/>
      <c r="C18" s="4"/>
      <c r="D18" s="4"/>
      <c r="E18" s="4"/>
      <c r="F18" s="4"/>
      <c r="G18" s="3"/>
      <c r="H18" s="3"/>
    </row>
    <row r="19" spans="2:17" ht="16.5" x14ac:dyDescent="0.3">
      <c r="B19" s="4"/>
      <c r="C19" s="4"/>
      <c r="D19" s="4"/>
      <c r="E19" s="4"/>
      <c r="F19" s="4"/>
      <c r="G19" s="3"/>
      <c r="H19" s="3"/>
    </row>
    <row r="20" spans="2:17" ht="16.5" x14ac:dyDescent="0.3">
      <c r="B20" s="4"/>
      <c r="C20" s="4"/>
      <c r="D20" s="4"/>
      <c r="E20" s="4"/>
      <c r="F20" s="4"/>
      <c r="G20" s="3"/>
      <c r="H20" s="3"/>
    </row>
    <row r="21" spans="2:17" ht="16.5" x14ac:dyDescent="0.3">
      <c r="B21" s="4"/>
      <c r="C21" s="4"/>
      <c r="D21" s="4"/>
      <c r="E21" s="4"/>
      <c r="F21" s="4"/>
      <c r="G21" s="3"/>
      <c r="H21" s="3"/>
    </row>
    <row r="22" spans="2:17" ht="16.5" x14ac:dyDescent="0.3">
      <c r="B22" s="4"/>
      <c r="C22" s="4"/>
      <c r="D22" s="4"/>
      <c r="E22" s="4"/>
      <c r="F22" s="4"/>
      <c r="G22" s="3"/>
      <c r="H22" s="3"/>
    </row>
    <row r="23" spans="2:17" ht="16.5" x14ac:dyDescent="0.3">
      <c r="B23" s="3"/>
      <c r="C23" s="3"/>
      <c r="D23" s="3"/>
      <c r="E23" s="3"/>
      <c r="F23" s="3"/>
      <c r="G23" s="3"/>
      <c r="H23" s="3"/>
    </row>
    <row r="24" spans="2:17" ht="16.5" x14ac:dyDescent="0.3">
      <c r="B24" s="3"/>
      <c r="C24" s="3"/>
      <c r="D24" s="3"/>
      <c r="E24" s="3"/>
      <c r="F24" s="3"/>
      <c r="G24" s="3"/>
      <c r="H24" s="3"/>
    </row>
    <row r="25" spans="2:17" ht="16.5" x14ac:dyDescent="0.3">
      <c r="E25" s="567" t="s">
        <v>134</v>
      </c>
      <c r="F25" s="567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2:17" ht="16.5" x14ac:dyDescent="0.3">
      <c r="E26" s="567" t="s">
        <v>103</v>
      </c>
      <c r="F26" s="567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2:17" ht="16.5" x14ac:dyDescent="0.3"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2:17" ht="16.5" x14ac:dyDescent="0.3"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2:17" ht="16.5" x14ac:dyDescent="0.3"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2:17" ht="16.5" x14ac:dyDescent="0.3">
      <c r="E30" s="567" t="s">
        <v>49</v>
      </c>
      <c r="F30" s="567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2:17" ht="16.5" x14ac:dyDescent="0.3">
      <c r="E31" s="567" t="s">
        <v>50</v>
      </c>
      <c r="F31" s="567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3" spans="2:6" x14ac:dyDescent="0.25">
      <c r="F33" t="s">
        <v>111</v>
      </c>
    </row>
    <row r="35" spans="2:6" ht="15.75" x14ac:dyDescent="0.25">
      <c r="B35" s="506" t="s">
        <v>135</v>
      </c>
      <c r="C35" s="506"/>
      <c r="D35" s="506"/>
      <c r="E35" s="506"/>
      <c r="F35" s="506"/>
    </row>
    <row r="36" spans="2:6" ht="17.25" thickBot="1" x14ac:dyDescent="0.35">
      <c r="B36" s="3"/>
      <c r="C36" s="3"/>
      <c r="D36" s="3"/>
      <c r="E36" s="3"/>
      <c r="F36" s="3"/>
    </row>
    <row r="37" spans="2:6" ht="16.5" x14ac:dyDescent="0.25">
      <c r="B37" s="47" t="s">
        <v>52</v>
      </c>
      <c r="C37" s="47" t="s">
        <v>46</v>
      </c>
      <c r="D37" s="47" t="s">
        <v>113</v>
      </c>
      <c r="E37" s="47" t="s">
        <v>114</v>
      </c>
      <c r="F37" s="47" t="s">
        <v>116</v>
      </c>
    </row>
    <row r="38" spans="2:6" ht="16.5" x14ac:dyDescent="0.25">
      <c r="B38" s="45"/>
      <c r="C38" s="45"/>
      <c r="D38" s="45"/>
      <c r="E38" s="45" t="s">
        <v>115</v>
      </c>
      <c r="F38" s="45" t="s">
        <v>117</v>
      </c>
    </row>
    <row r="39" spans="2:6" ht="17.25" thickBot="1" x14ac:dyDescent="0.35">
      <c r="B39" s="48"/>
      <c r="C39" s="48"/>
      <c r="D39" s="49" t="s">
        <v>106</v>
      </c>
      <c r="E39" s="49" t="s">
        <v>107</v>
      </c>
      <c r="F39" s="49" t="s">
        <v>118</v>
      </c>
    </row>
    <row r="40" spans="2:6" ht="16.5" x14ac:dyDescent="0.3">
      <c r="B40" s="46"/>
      <c r="C40" s="46"/>
      <c r="D40" s="46"/>
      <c r="E40" s="46"/>
      <c r="F40" s="46"/>
    </row>
    <row r="41" spans="2:6" ht="16.5" x14ac:dyDescent="0.3">
      <c r="B41" s="4"/>
      <c r="C41" s="4"/>
      <c r="D41" s="4"/>
      <c r="E41" s="4"/>
      <c r="F41" s="4"/>
    </row>
    <row r="42" spans="2:6" ht="16.5" x14ac:dyDescent="0.3">
      <c r="B42" s="4">
        <v>1</v>
      </c>
      <c r="C42" s="43" t="s">
        <v>112</v>
      </c>
      <c r="D42" s="55">
        <v>2912292</v>
      </c>
      <c r="E42" s="55">
        <v>2912292</v>
      </c>
      <c r="F42" s="4"/>
    </row>
    <row r="43" spans="2:6" ht="20.25" x14ac:dyDescent="0.3">
      <c r="B43" s="4"/>
      <c r="C43" s="53"/>
      <c r="D43" s="53"/>
      <c r="E43" s="53"/>
      <c r="F43" s="4"/>
    </row>
    <row r="44" spans="2:6" ht="16.5" x14ac:dyDescent="0.3">
      <c r="B44" s="4"/>
      <c r="C44" s="4"/>
      <c r="D44" s="4"/>
      <c r="E44" s="4"/>
      <c r="F44" s="4"/>
    </row>
    <row r="45" spans="2:6" ht="16.5" x14ac:dyDescent="0.3">
      <c r="B45" s="4"/>
      <c r="C45" s="4"/>
      <c r="D45" s="4"/>
      <c r="E45" s="13"/>
      <c r="F45" s="4"/>
    </row>
    <row r="46" spans="2:6" ht="16.5" x14ac:dyDescent="0.3">
      <c r="B46" s="4"/>
      <c r="C46" s="4"/>
      <c r="D46" s="4"/>
      <c r="E46" s="4"/>
      <c r="F46" s="4"/>
    </row>
    <row r="47" spans="2:6" ht="16.5" x14ac:dyDescent="0.3">
      <c r="B47" s="4"/>
      <c r="C47" s="4"/>
      <c r="D47" s="4"/>
      <c r="E47" s="4"/>
      <c r="F47" s="4"/>
    </row>
    <row r="48" spans="2:6" ht="16.5" x14ac:dyDescent="0.3">
      <c r="B48" s="4"/>
      <c r="C48" s="4"/>
      <c r="D48" s="4"/>
      <c r="E48" s="4"/>
      <c r="F48" s="4"/>
    </row>
    <row r="49" spans="2:6" ht="16.5" x14ac:dyDescent="0.3">
      <c r="B49" s="4"/>
      <c r="C49" s="4"/>
      <c r="D49" s="4"/>
      <c r="E49" s="4"/>
      <c r="F49" s="4"/>
    </row>
    <row r="50" spans="2:6" ht="16.5" x14ac:dyDescent="0.3">
      <c r="B50" s="4"/>
      <c r="C50" s="4"/>
      <c r="D50" s="4"/>
      <c r="E50" s="4"/>
      <c r="F50" s="4"/>
    </row>
    <row r="51" spans="2:6" ht="16.5" x14ac:dyDescent="0.3">
      <c r="B51" s="4"/>
      <c r="C51" s="4"/>
      <c r="D51" s="4"/>
      <c r="E51" s="4"/>
      <c r="F51" s="4"/>
    </row>
    <row r="52" spans="2:6" ht="16.5" x14ac:dyDescent="0.3">
      <c r="B52" s="4"/>
      <c r="C52" s="4"/>
      <c r="D52" s="4"/>
      <c r="E52" s="4"/>
      <c r="F52" s="4"/>
    </row>
    <row r="53" spans="2:6" ht="16.5" x14ac:dyDescent="0.3">
      <c r="B53" s="4"/>
      <c r="C53" s="4"/>
      <c r="D53" s="4"/>
      <c r="E53" s="4"/>
      <c r="F53" s="4"/>
    </row>
    <row r="54" spans="2:6" ht="16.5" x14ac:dyDescent="0.3">
      <c r="B54" s="4"/>
      <c r="C54" s="6" t="s">
        <v>6</v>
      </c>
      <c r="D54" s="54">
        <f>SUM(D42:D53)</f>
        <v>2912292</v>
      </c>
      <c r="E54" s="54">
        <f>SUM(E42:E53)</f>
        <v>2912292</v>
      </c>
      <c r="F54" s="4"/>
    </row>
    <row r="55" spans="2:6" ht="16.5" x14ac:dyDescent="0.3">
      <c r="B55" s="3"/>
      <c r="C55" s="3"/>
      <c r="D55" s="3"/>
      <c r="E55" s="3"/>
      <c r="F55" s="3"/>
    </row>
    <row r="56" spans="2:6" ht="16.5" x14ac:dyDescent="0.3">
      <c r="B56" s="3"/>
      <c r="C56" s="3"/>
      <c r="D56" s="3"/>
      <c r="E56" s="3"/>
      <c r="F56" s="3"/>
    </row>
    <row r="57" spans="2:6" ht="16.5" x14ac:dyDescent="0.3">
      <c r="E57" s="567" t="s">
        <v>134</v>
      </c>
      <c r="F57" s="567"/>
    </row>
    <row r="58" spans="2:6" ht="16.5" x14ac:dyDescent="0.3">
      <c r="E58" s="567" t="s">
        <v>103</v>
      </c>
      <c r="F58" s="567"/>
    </row>
    <row r="59" spans="2:6" ht="16.5" x14ac:dyDescent="0.3">
      <c r="E59" s="3"/>
      <c r="F59" s="3"/>
    </row>
    <row r="60" spans="2:6" ht="16.5" x14ac:dyDescent="0.3">
      <c r="E60" s="3"/>
      <c r="F60" s="3"/>
    </row>
    <row r="61" spans="2:6" ht="16.5" x14ac:dyDescent="0.3">
      <c r="E61" s="3"/>
      <c r="F61" s="3"/>
    </row>
    <row r="62" spans="2:6" ht="16.5" x14ac:dyDescent="0.3">
      <c r="E62" s="567" t="s">
        <v>49</v>
      </c>
      <c r="F62" s="567"/>
    </row>
    <row r="63" spans="2:6" ht="16.5" x14ac:dyDescent="0.3">
      <c r="E63" s="567" t="s">
        <v>50</v>
      </c>
      <c r="F63" s="567"/>
    </row>
  </sheetData>
  <mergeCells count="11">
    <mergeCell ref="B4:F4"/>
    <mergeCell ref="D10:E11"/>
    <mergeCell ref="E25:F25"/>
    <mergeCell ref="E63:F63"/>
    <mergeCell ref="E26:F26"/>
    <mergeCell ref="E30:F30"/>
    <mergeCell ref="E31:F31"/>
    <mergeCell ref="B35:F35"/>
    <mergeCell ref="E57:F57"/>
    <mergeCell ref="E58:F58"/>
    <mergeCell ref="E62:F62"/>
  </mergeCells>
  <pageMargins left="0.7" right="0.7" top="0.75" bottom="0.75" header="0.3" footer="0.3"/>
  <pageSetup paperSize="5" orientation="portrait" horizontalDpi="4294967293" verticalDpi="4294967293" r:id="rId1"/>
  <rowBreaks count="1" manualBreakCount="1">
    <brk id="3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5"/>
  <sheetViews>
    <sheetView view="pageBreakPreview" zoomScaleSheetLayoutView="100" workbookViewId="0">
      <selection activeCell="E42" sqref="E42"/>
    </sheetView>
  </sheetViews>
  <sheetFormatPr defaultRowHeight="15" x14ac:dyDescent="0.25"/>
  <cols>
    <col min="1" max="1" width="2.5703125" customWidth="1"/>
    <col min="2" max="2" width="5.85546875" customWidth="1"/>
    <col min="3" max="3" width="10.140625" customWidth="1"/>
    <col min="4" max="4" width="17.85546875" customWidth="1"/>
    <col min="5" max="5" width="15.85546875" customWidth="1"/>
    <col min="6" max="6" width="16.85546875" customWidth="1"/>
    <col min="7" max="7" width="15" customWidth="1"/>
    <col min="8" max="8" width="13.7109375" customWidth="1"/>
  </cols>
  <sheetData>
    <row r="1" spans="2:8" x14ac:dyDescent="0.25">
      <c r="G1" t="s">
        <v>130</v>
      </c>
      <c r="H1" s="63">
        <v>13</v>
      </c>
    </row>
    <row r="3" spans="2:8" ht="15.75" x14ac:dyDescent="0.25">
      <c r="B3" s="570" t="s">
        <v>976</v>
      </c>
      <c r="C3" s="570"/>
      <c r="D3" s="570"/>
      <c r="E3" s="570"/>
      <c r="F3" s="570"/>
      <c r="G3" s="570"/>
      <c r="H3" s="570"/>
    </row>
    <row r="5" spans="2:8" ht="15.75" x14ac:dyDescent="0.25">
      <c r="B5" s="571" t="s">
        <v>45</v>
      </c>
      <c r="C5" s="75" t="s">
        <v>121</v>
      </c>
      <c r="D5" s="571" t="s">
        <v>123</v>
      </c>
      <c r="E5" s="75" t="s">
        <v>73</v>
      </c>
      <c r="F5" s="75" t="s">
        <v>124</v>
      </c>
      <c r="G5" s="75" t="s">
        <v>125</v>
      </c>
      <c r="H5" s="75" t="s">
        <v>8</v>
      </c>
    </row>
    <row r="6" spans="2:8" ht="15.75" x14ac:dyDescent="0.25">
      <c r="B6" s="572"/>
      <c r="C6" s="104" t="s">
        <v>122</v>
      </c>
      <c r="D6" s="572"/>
      <c r="E6" s="103" t="s">
        <v>44</v>
      </c>
      <c r="F6" s="103" t="s">
        <v>44</v>
      </c>
      <c r="G6" s="103" t="s">
        <v>44</v>
      </c>
      <c r="H6" s="103" t="s">
        <v>44</v>
      </c>
    </row>
    <row r="7" spans="2:8" ht="15.75" x14ac:dyDescent="0.25">
      <c r="B7" s="75"/>
      <c r="C7" s="75"/>
      <c r="D7" s="75"/>
      <c r="E7" s="75"/>
      <c r="F7" s="75"/>
      <c r="G7" s="75"/>
      <c r="H7" s="75"/>
    </row>
    <row r="8" spans="2:8" ht="15.75" x14ac:dyDescent="0.25">
      <c r="B8" s="78">
        <v>1</v>
      </c>
      <c r="C8" s="78"/>
      <c r="D8" s="78" t="s">
        <v>126</v>
      </c>
      <c r="E8" s="83">
        <v>385059950</v>
      </c>
      <c r="F8" s="207"/>
      <c r="G8" s="207"/>
      <c r="H8" s="208">
        <f>SUM(E8:G8)</f>
        <v>385059950</v>
      </c>
    </row>
    <row r="9" spans="2:8" ht="15.75" x14ac:dyDescent="0.25">
      <c r="B9" s="78">
        <v>2</v>
      </c>
      <c r="C9" s="78"/>
      <c r="D9" s="78" t="s">
        <v>127</v>
      </c>
      <c r="E9" s="83">
        <v>385326571</v>
      </c>
      <c r="F9" s="207"/>
      <c r="G9" s="207"/>
      <c r="H9" s="208">
        <f t="shared" ref="H9:H13" si="0">SUM(E9:G9)</f>
        <v>385326571</v>
      </c>
    </row>
    <row r="10" spans="2:8" ht="15.75" x14ac:dyDescent="0.25">
      <c r="B10" s="78">
        <v>3</v>
      </c>
      <c r="C10" s="78"/>
      <c r="D10" s="78" t="s">
        <v>40</v>
      </c>
      <c r="E10" s="83"/>
      <c r="F10" s="208">
        <v>14351396</v>
      </c>
      <c r="G10" s="208"/>
      <c r="H10" s="208">
        <f t="shared" si="0"/>
        <v>14351396</v>
      </c>
    </row>
    <row r="11" spans="2:8" ht="15.75" x14ac:dyDescent="0.25">
      <c r="B11" s="78">
        <v>4</v>
      </c>
      <c r="C11" s="78"/>
      <c r="D11" s="78" t="s">
        <v>128</v>
      </c>
      <c r="E11" s="83"/>
      <c r="F11" s="208">
        <v>1049290</v>
      </c>
      <c r="G11" s="208"/>
      <c r="H11" s="208">
        <f t="shared" si="0"/>
        <v>1049290</v>
      </c>
    </row>
    <row r="12" spans="2:8" ht="15.75" x14ac:dyDescent="0.25">
      <c r="B12" s="78">
        <v>5</v>
      </c>
      <c r="C12" s="78"/>
      <c r="D12" s="78" t="s">
        <v>129</v>
      </c>
      <c r="E12" s="83"/>
      <c r="F12" s="208">
        <v>13141350</v>
      </c>
      <c r="G12" s="208"/>
      <c r="H12" s="208">
        <f t="shared" si="0"/>
        <v>13141350</v>
      </c>
    </row>
    <row r="13" spans="2:8" ht="15.75" x14ac:dyDescent="0.25">
      <c r="B13" s="78">
        <v>6</v>
      </c>
      <c r="C13" s="78"/>
      <c r="D13" s="78" t="s">
        <v>42</v>
      </c>
      <c r="E13" s="83"/>
      <c r="F13" s="208">
        <v>923842</v>
      </c>
      <c r="G13" s="208"/>
      <c r="H13" s="208">
        <f t="shared" si="0"/>
        <v>923842</v>
      </c>
    </row>
    <row r="14" spans="2:8" ht="15.75" x14ac:dyDescent="0.25">
      <c r="B14" s="78"/>
      <c r="C14" s="78"/>
      <c r="D14" s="78"/>
      <c r="E14" s="83"/>
      <c r="F14" s="83"/>
      <c r="G14" s="83"/>
      <c r="H14" s="83"/>
    </row>
    <row r="15" spans="2:8" ht="15.75" x14ac:dyDescent="0.25">
      <c r="B15" s="78"/>
      <c r="C15" s="78"/>
      <c r="D15" s="78"/>
      <c r="E15" s="83"/>
      <c r="F15" s="83"/>
      <c r="G15" s="83"/>
      <c r="H15" s="83"/>
    </row>
    <row r="16" spans="2:8" ht="15.75" x14ac:dyDescent="0.25">
      <c r="B16" s="78"/>
      <c r="C16" s="78"/>
      <c r="D16" s="78"/>
      <c r="E16" s="83"/>
      <c r="F16" s="83"/>
      <c r="G16" s="83"/>
      <c r="H16" s="83"/>
    </row>
    <row r="17" spans="2:8" ht="15.75" x14ac:dyDescent="0.25">
      <c r="B17" s="78"/>
      <c r="C17" s="78"/>
      <c r="D17" s="78"/>
      <c r="E17" s="83"/>
      <c r="F17" s="83"/>
      <c r="G17" s="83"/>
      <c r="H17" s="83"/>
    </row>
    <row r="18" spans="2:8" ht="15.75" x14ac:dyDescent="0.25">
      <c r="B18" s="78"/>
      <c r="C18" s="78"/>
      <c r="D18" s="78"/>
      <c r="E18" s="83"/>
      <c r="F18" s="83"/>
      <c r="G18" s="83"/>
      <c r="H18" s="83"/>
    </row>
    <row r="19" spans="2:8" ht="15.75" x14ac:dyDescent="0.25">
      <c r="B19" s="78"/>
      <c r="C19" s="78"/>
      <c r="D19" s="78"/>
      <c r="E19" s="83"/>
      <c r="F19" s="83"/>
      <c r="G19" s="83"/>
      <c r="H19" s="83"/>
    </row>
    <row r="20" spans="2:8" ht="15.75" x14ac:dyDescent="0.25">
      <c r="B20" s="78"/>
      <c r="C20" s="78"/>
      <c r="D20" s="78"/>
      <c r="E20" s="83"/>
      <c r="F20" s="83"/>
      <c r="G20" s="83"/>
      <c r="H20" s="83"/>
    </row>
    <row r="21" spans="2:8" ht="15.75" x14ac:dyDescent="0.25">
      <c r="B21" s="101"/>
      <c r="C21" s="101"/>
      <c r="D21" s="101"/>
      <c r="E21" s="209">
        <f>SUM(E8:E20)</f>
        <v>770386521</v>
      </c>
      <c r="F21" s="216">
        <f>SUM(F8:F20)</f>
        <v>29465878</v>
      </c>
      <c r="G21" s="216">
        <f t="shared" ref="G21" si="1">SUM(G8:G20)</f>
        <v>0</v>
      </c>
      <c r="H21" s="216">
        <f>SUM(H8:H20)</f>
        <v>799852399</v>
      </c>
    </row>
    <row r="22" spans="2:8" ht="15.75" x14ac:dyDescent="0.25">
      <c r="B22" s="210"/>
      <c r="C22" s="210"/>
      <c r="D22" s="210"/>
      <c r="E22" s="210"/>
      <c r="F22" s="210"/>
      <c r="G22" s="210"/>
      <c r="H22" s="481"/>
    </row>
    <row r="24" spans="2:8" ht="15.75" x14ac:dyDescent="0.25">
      <c r="F24" s="573" t="s">
        <v>977</v>
      </c>
      <c r="G24" s="573"/>
    </row>
    <row r="25" spans="2:8" ht="15.75" x14ac:dyDescent="0.25">
      <c r="F25" s="573" t="s">
        <v>172</v>
      </c>
      <c r="G25" s="573"/>
    </row>
    <row r="26" spans="2:8" ht="15.75" x14ac:dyDescent="0.25">
      <c r="F26" s="573" t="s">
        <v>978</v>
      </c>
      <c r="G26" s="573"/>
    </row>
    <row r="27" spans="2:8" ht="15.75" x14ac:dyDescent="0.25">
      <c r="F27" s="210"/>
      <c r="G27" s="210"/>
    </row>
    <row r="28" spans="2:8" ht="15.75" x14ac:dyDescent="0.25">
      <c r="F28" s="210"/>
      <c r="G28" s="210"/>
    </row>
    <row r="29" spans="2:8" ht="15.75" x14ac:dyDescent="0.25">
      <c r="F29" s="210"/>
      <c r="G29" s="210"/>
    </row>
    <row r="30" spans="2:8" ht="15.75" x14ac:dyDescent="0.25">
      <c r="F30" s="210"/>
      <c r="G30" s="210"/>
    </row>
    <row r="31" spans="2:8" ht="15.75" x14ac:dyDescent="0.25">
      <c r="F31" s="573" t="s">
        <v>49</v>
      </c>
      <c r="G31" s="573"/>
    </row>
    <row r="32" spans="2:8" ht="15.75" x14ac:dyDescent="0.25">
      <c r="F32" s="573" t="s">
        <v>50</v>
      </c>
      <c r="G32" s="573"/>
    </row>
    <row r="35" spans="2:8" x14ac:dyDescent="0.25">
      <c r="G35" t="s">
        <v>130</v>
      </c>
      <c r="H35" s="63">
        <v>16</v>
      </c>
    </row>
    <row r="37" spans="2:8" ht="16.5" x14ac:dyDescent="0.3">
      <c r="B37" s="530" t="s">
        <v>136</v>
      </c>
      <c r="C37" s="530"/>
      <c r="D37" s="530"/>
      <c r="E37" s="530"/>
      <c r="F37" s="530"/>
      <c r="G37" s="530"/>
      <c r="H37" s="530"/>
    </row>
    <row r="39" spans="2:8" ht="16.5" x14ac:dyDescent="0.3">
      <c r="B39" s="568" t="s">
        <v>45</v>
      </c>
      <c r="C39" s="56" t="s">
        <v>121</v>
      </c>
      <c r="D39" s="568" t="s">
        <v>123</v>
      </c>
      <c r="E39" s="56" t="s">
        <v>73</v>
      </c>
      <c r="F39" s="56" t="s">
        <v>124</v>
      </c>
      <c r="G39" s="56" t="s">
        <v>125</v>
      </c>
      <c r="H39" s="56" t="s">
        <v>8</v>
      </c>
    </row>
    <row r="40" spans="2:8" ht="16.5" x14ac:dyDescent="0.3">
      <c r="B40" s="569"/>
      <c r="C40" s="46" t="s">
        <v>122</v>
      </c>
      <c r="D40" s="569"/>
      <c r="E40" s="57" t="s">
        <v>44</v>
      </c>
      <c r="F40" s="57" t="s">
        <v>44</v>
      </c>
      <c r="G40" s="57" t="s">
        <v>44</v>
      </c>
      <c r="H40" s="57" t="s">
        <v>44</v>
      </c>
    </row>
    <row r="41" spans="2:8" ht="16.5" x14ac:dyDescent="0.3">
      <c r="B41" s="4"/>
      <c r="C41" s="4"/>
      <c r="D41" s="4"/>
      <c r="E41" s="4"/>
      <c r="F41" s="4"/>
      <c r="G41" s="4"/>
      <c r="H41" s="36"/>
    </row>
    <row r="42" spans="2:8" ht="16.5" x14ac:dyDescent="0.3">
      <c r="B42" s="4"/>
      <c r="C42" s="50"/>
      <c r="D42" s="50"/>
      <c r="E42" s="28"/>
      <c r="F42" s="28"/>
      <c r="G42" s="28"/>
      <c r="H42" s="37"/>
    </row>
    <row r="43" spans="2:8" ht="16.5" x14ac:dyDescent="0.3">
      <c r="B43" s="4"/>
      <c r="C43" s="4"/>
      <c r="D43" s="4"/>
      <c r="E43" s="28"/>
      <c r="F43" s="28"/>
      <c r="G43" s="28"/>
      <c r="H43" s="37"/>
    </row>
    <row r="44" spans="2:8" ht="16.5" x14ac:dyDescent="0.3">
      <c r="B44" s="4"/>
      <c r="C44" s="4"/>
      <c r="D44" s="4"/>
      <c r="E44" s="28"/>
      <c r="F44" s="28"/>
      <c r="G44" s="28"/>
      <c r="H44" s="37"/>
    </row>
    <row r="45" spans="2:8" ht="16.5" x14ac:dyDescent="0.3">
      <c r="B45" s="4"/>
      <c r="C45" s="4"/>
      <c r="D45" s="4"/>
      <c r="E45" s="28"/>
      <c r="F45" s="28"/>
      <c r="G45" s="28"/>
      <c r="H45" s="37"/>
    </row>
    <row r="46" spans="2:8" ht="16.5" x14ac:dyDescent="0.3">
      <c r="B46" s="4"/>
      <c r="C46" s="4"/>
      <c r="D46" s="4"/>
      <c r="E46" s="28"/>
      <c r="F46" s="28"/>
      <c r="G46" s="28"/>
      <c r="H46" s="37"/>
    </row>
    <row r="47" spans="2:8" ht="16.5" x14ac:dyDescent="0.3">
      <c r="B47" s="4"/>
      <c r="C47" s="4"/>
      <c r="D47" s="4"/>
      <c r="E47" s="28"/>
      <c r="F47" s="28"/>
      <c r="G47" s="28"/>
      <c r="H47" s="37"/>
    </row>
    <row r="48" spans="2:8" ht="16.5" x14ac:dyDescent="0.3">
      <c r="B48" s="4"/>
      <c r="C48" s="4"/>
      <c r="D48" s="4"/>
      <c r="E48" s="28"/>
      <c r="F48" s="28"/>
      <c r="G48" s="28"/>
      <c r="H48" s="37"/>
    </row>
    <row r="49" spans="2:8" ht="16.5" x14ac:dyDescent="0.3">
      <c r="B49" s="4"/>
      <c r="C49" s="4"/>
      <c r="D49" s="4"/>
      <c r="E49" s="28"/>
      <c r="F49" s="28"/>
      <c r="G49" s="28"/>
      <c r="H49" s="37"/>
    </row>
    <row r="50" spans="2:8" ht="16.5" x14ac:dyDescent="0.3">
      <c r="B50" s="4"/>
      <c r="C50" s="4"/>
      <c r="D50" s="4"/>
      <c r="E50" s="28"/>
      <c r="F50" s="28"/>
      <c r="G50" s="28"/>
      <c r="H50" s="37"/>
    </row>
    <row r="51" spans="2:8" ht="16.5" x14ac:dyDescent="0.3">
      <c r="B51" s="4"/>
      <c r="C51" s="4"/>
      <c r="D51" s="4"/>
      <c r="E51" s="28"/>
      <c r="F51" s="28"/>
      <c r="G51" s="28"/>
      <c r="H51" s="37"/>
    </row>
    <row r="52" spans="2:8" ht="16.5" x14ac:dyDescent="0.3">
      <c r="B52" s="4"/>
      <c r="C52" s="4"/>
      <c r="D52" s="4"/>
      <c r="E52" s="28"/>
      <c r="F52" s="28"/>
      <c r="G52" s="28"/>
      <c r="H52" s="37"/>
    </row>
    <row r="53" spans="2:8" ht="16.5" x14ac:dyDescent="0.3">
      <c r="B53" s="4"/>
      <c r="C53" s="4"/>
      <c r="D53" s="4"/>
      <c r="E53" s="28"/>
      <c r="F53" s="28"/>
      <c r="G53" s="28"/>
      <c r="H53" s="37"/>
    </row>
    <row r="54" spans="2:8" ht="16.5" x14ac:dyDescent="0.3">
      <c r="B54" s="4"/>
      <c r="C54" s="4"/>
      <c r="D54" s="4"/>
      <c r="E54" s="28"/>
      <c r="F54" s="28"/>
      <c r="G54" s="28"/>
      <c r="H54" s="37"/>
    </row>
    <row r="55" spans="2:8" ht="16.5" x14ac:dyDescent="0.3">
      <c r="B55" s="4"/>
      <c r="C55" s="4"/>
      <c r="D55" s="4"/>
      <c r="E55" s="31">
        <f>SUM(E42:E54)</f>
        <v>0</v>
      </c>
      <c r="F55" s="31">
        <f t="shared" ref="F55:H55" si="2">SUM(F42:F54)</f>
        <v>0</v>
      </c>
      <c r="G55" s="31">
        <f t="shared" si="2"/>
        <v>0</v>
      </c>
      <c r="H55" s="31">
        <f t="shared" si="2"/>
        <v>0</v>
      </c>
    </row>
    <row r="56" spans="2:8" ht="16.5" x14ac:dyDescent="0.3">
      <c r="B56" s="3"/>
      <c r="C56" s="3"/>
      <c r="D56" s="3"/>
      <c r="E56" s="3"/>
      <c r="F56" s="3"/>
      <c r="G56" s="3"/>
    </row>
    <row r="58" spans="2:8" ht="16.5" x14ac:dyDescent="0.3">
      <c r="F58" s="567" t="s">
        <v>134</v>
      </c>
      <c r="G58" s="567"/>
    </row>
    <row r="59" spans="2:8" ht="16.5" x14ac:dyDescent="0.3">
      <c r="F59" s="567" t="s">
        <v>103</v>
      </c>
      <c r="G59" s="567"/>
    </row>
    <row r="60" spans="2:8" ht="16.5" x14ac:dyDescent="0.3">
      <c r="F60" s="3"/>
      <c r="G60" s="3"/>
    </row>
    <row r="61" spans="2:8" ht="16.5" x14ac:dyDescent="0.3">
      <c r="F61" s="3"/>
      <c r="G61" s="3"/>
    </row>
    <row r="62" spans="2:8" ht="16.5" x14ac:dyDescent="0.3">
      <c r="F62" s="3"/>
      <c r="G62" s="3"/>
    </row>
    <row r="63" spans="2:8" ht="16.5" x14ac:dyDescent="0.3">
      <c r="F63" s="567" t="s">
        <v>49</v>
      </c>
      <c r="G63" s="567"/>
    </row>
    <row r="64" spans="2:8" ht="16.5" x14ac:dyDescent="0.3">
      <c r="F64" s="567" t="s">
        <v>50</v>
      </c>
      <c r="G64" s="567"/>
    </row>
    <row r="94" spans="2:8" x14ac:dyDescent="0.25">
      <c r="G94" t="s">
        <v>130</v>
      </c>
      <c r="H94" s="63">
        <v>15</v>
      </c>
    </row>
    <row r="96" spans="2:8" ht="16.5" x14ac:dyDescent="0.3">
      <c r="B96" s="530" t="s">
        <v>119</v>
      </c>
      <c r="C96" s="530"/>
      <c r="D96" s="530"/>
      <c r="E96" s="530"/>
      <c r="F96" s="530"/>
      <c r="G96" s="530"/>
      <c r="H96" s="530"/>
    </row>
    <row r="97" spans="2:8" ht="16.5" x14ac:dyDescent="0.3">
      <c r="B97" s="530" t="s">
        <v>120</v>
      </c>
      <c r="C97" s="530"/>
      <c r="D97" s="530"/>
      <c r="E97" s="530"/>
      <c r="F97" s="530"/>
      <c r="G97" s="530"/>
      <c r="H97" s="530"/>
    </row>
    <row r="99" spans="2:8" ht="16.5" x14ac:dyDescent="0.3">
      <c r="B99" s="568" t="s">
        <v>45</v>
      </c>
      <c r="C99" s="56" t="s">
        <v>121</v>
      </c>
      <c r="D99" s="568" t="s">
        <v>123</v>
      </c>
      <c r="E99" s="56" t="s">
        <v>73</v>
      </c>
      <c r="F99" s="56" t="s">
        <v>124</v>
      </c>
      <c r="G99" s="56" t="s">
        <v>125</v>
      </c>
      <c r="H99" s="56" t="s">
        <v>8</v>
      </c>
    </row>
    <row r="100" spans="2:8" ht="16.5" x14ac:dyDescent="0.3">
      <c r="B100" s="569"/>
      <c r="C100" s="46" t="s">
        <v>122</v>
      </c>
      <c r="D100" s="569"/>
      <c r="E100" s="57" t="s">
        <v>44</v>
      </c>
      <c r="F100" s="57" t="s">
        <v>44</v>
      </c>
      <c r="G100" s="57" t="s">
        <v>44</v>
      </c>
      <c r="H100" s="57" t="s">
        <v>44</v>
      </c>
    </row>
    <row r="101" spans="2:8" ht="16.5" x14ac:dyDescent="0.3">
      <c r="B101" s="56"/>
      <c r="C101" s="56"/>
      <c r="D101" s="56"/>
      <c r="E101" s="56"/>
      <c r="F101" s="56"/>
      <c r="G101" s="56"/>
      <c r="H101" s="58"/>
    </row>
    <row r="102" spans="2:8" ht="16.5" x14ac:dyDescent="0.3">
      <c r="B102" s="59">
        <v>1</v>
      </c>
      <c r="C102" s="60"/>
      <c r="D102" s="60" t="s">
        <v>126</v>
      </c>
      <c r="E102" s="61">
        <v>396218486</v>
      </c>
      <c r="F102" s="61"/>
      <c r="G102" s="61"/>
      <c r="H102" s="62">
        <f>SUM(E102:G102)</f>
        <v>396218486</v>
      </c>
    </row>
    <row r="103" spans="2:8" ht="16.5" x14ac:dyDescent="0.3">
      <c r="B103" s="59">
        <v>2</v>
      </c>
      <c r="C103" s="59"/>
      <c r="D103" s="59" t="s">
        <v>127</v>
      </c>
      <c r="E103" s="61">
        <v>394221303</v>
      </c>
      <c r="F103" s="61"/>
      <c r="G103" s="61"/>
      <c r="H103" s="62">
        <f t="shared" ref="H103:H107" si="3">SUM(E103:G103)</f>
        <v>394221303</v>
      </c>
    </row>
    <row r="104" spans="2:8" ht="16.5" x14ac:dyDescent="0.3">
      <c r="B104" s="59">
        <v>3</v>
      </c>
      <c r="C104" s="59"/>
      <c r="D104" s="59" t="s">
        <v>40</v>
      </c>
      <c r="E104" s="61"/>
      <c r="F104" s="61">
        <v>27992764</v>
      </c>
      <c r="G104" s="61"/>
      <c r="H104" s="62">
        <f t="shared" si="3"/>
        <v>27992764</v>
      </c>
    </row>
    <row r="105" spans="2:8" ht="16.5" x14ac:dyDescent="0.3">
      <c r="B105" s="59">
        <v>4</v>
      </c>
      <c r="C105" s="59"/>
      <c r="D105" s="59" t="s">
        <v>128</v>
      </c>
      <c r="E105" s="61"/>
      <c r="F105" s="61">
        <v>3963055</v>
      </c>
      <c r="G105" s="61"/>
      <c r="H105" s="62">
        <f t="shared" si="3"/>
        <v>3963055</v>
      </c>
    </row>
    <row r="106" spans="2:8" ht="16.5" x14ac:dyDescent="0.3">
      <c r="B106" s="59">
        <v>5</v>
      </c>
      <c r="C106" s="59"/>
      <c r="D106" s="59" t="s">
        <v>129</v>
      </c>
      <c r="E106" s="61"/>
      <c r="F106" s="61">
        <v>16300050</v>
      </c>
      <c r="G106" s="61"/>
      <c r="H106" s="62">
        <f t="shared" si="3"/>
        <v>16300050</v>
      </c>
    </row>
    <row r="107" spans="2:8" ht="16.5" x14ac:dyDescent="0.3">
      <c r="B107" s="59">
        <v>6</v>
      </c>
      <c r="C107" s="59"/>
      <c r="D107" s="59" t="s">
        <v>42</v>
      </c>
      <c r="E107" s="61"/>
      <c r="F107" s="61">
        <v>1044500</v>
      </c>
      <c r="G107" s="61"/>
      <c r="H107" s="62">
        <f t="shared" si="3"/>
        <v>1044500</v>
      </c>
    </row>
    <row r="108" spans="2:8" ht="16.5" x14ac:dyDescent="0.3">
      <c r="B108" s="59"/>
      <c r="C108" s="59"/>
      <c r="D108" s="59"/>
      <c r="E108" s="61"/>
      <c r="F108" s="61"/>
      <c r="G108" s="61"/>
      <c r="H108" s="62"/>
    </row>
    <row r="109" spans="2:8" ht="16.5" x14ac:dyDescent="0.3">
      <c r="B109" s="59"/>
      <c r="C109" s="59"/>
      <c r="D109" s="59"/>
      <c r="E109" s="61"/>
      <c r="F109" s="61"/>
      <c r="G109" s="61"/>
      <c r="H109" s="62"/>
    </row>
    <row r="110" spans="2:8" ht="16.5" x14ac:dyDescent="0.3">
      <c r="B110" s="59"/>
      <c r="C110" s="59"/>
      <c r="D110" s="59"/>
      <c r="E110" s="61"/>
      <c r="F110" s="61"/>
      <c r="G110" s="61"/>
      <c r="H110" s="62"/>
    </row>
    <row r="111" spans="2:8" ht="16.5" x14ac:dyDescent="0.3">
      <c r="B111" s="59"/>
      <c r="C111" s="59"/>
      <c r="D111" s="59"/>
      <c r="E111" s="61"/>
      <c r="F111" s="61"/>
      <c r="G111" s="61"/>
      <c r="H111" s="62"/>
    </row>
    <row r="112" spans="2:8" ht="16.5" x14ac:dyDescent="0.3">
      <c r="B112" s="59"/>
      <c r="C112" s="59"/>
      <c r="D112" s="59"/>
      <c r="E112" s="61"/>
      <c r="F112" s="61"/>
      <c r="G112" s="61"/>
      <c r="H112" s="62"/>
    </row>
    <row r="113" spans="2:8" ht="16.5" x14ac:dyDescent="0.3">
      <c r="B113" s="59"/>
      <c r="C113" s="59"/>
      <c r="D113" s="59"/>
      <c r="E113" s="61"/>
      <c r="F113" s="61"/>
      <c r="G113" s="61"/>
      <c r="H113" s="62"/>
    </row>
    <row r="114" spans="2:8" ht="16.5" x14ac:dyDescent="0.3">
      <c r="B114" s="59"/>
      <c r="C114" s="59"/>
      <c r="D114" s="59"/>
      <c r="E114" s="61"/>
      <c r="F114" s="61"/>
      <c r="G114" s="61"/>
      <c r="H114" s="62"/>
    </row>
    <row r="115" spans="2:8" ht="27" customHeight="1" x14ac:dyDescent="0.3">
      <c r="B115" s="4"/>
      <c r="C115" s="4"/>
      <c r="D115" s="4"/>
      <c r="E115" s="31">
        <f>SUM(E102:E114)</f>
        <v>790439789</v>
      </c>
      <c r="F115" s="31">
        <f t="shared" ref="F115:H115" si="4">SUM(F102:F114)</f>
        <v>49300369</v>
      </c>
      <c r="G115" s="31">
        <f t="shared" si="4"/>
        <v>0</v>
      </c>
      <c r="H115" s="31">
        <f t="shared" si="4"/>
        <v>839740158</v>
      </c>
    </row>
    <row r="116" spans="2:8" ht="16.5" x14ac:dyDescent="0.3">
      <c r="B116" s="3"/>
      <c r="C116" s="3"/>
      <c r="D116" s="3"/>
      <c r="E116" s="3"/>
      <c r="F116" s="3"/>
      <c r="G116" s="3"/>
    </row>
    <row r="118" spans="2:8" ht="16.5" x14ac:dyDescent="0.3">
      <c r="F118" s="567" t="s">
        <v>109</v>
      </c>
      <c r="G118" s="567"/>
    </row>
    <row r="119" spans="2:8" ht="16.5" x14ac:dyDescent="0.3">
      <c r="F119" s="567" t="s">
        <v>103</v>
      </c>
      <c r="G119" s="567"/>
    </row>
    <row r="120" spans="2:8" ht="16.5" x14ac:dyDescent="0.3">
      <c r="F120" s="3"/>
      <c r="G120" s="3"/>
    </row>
    <row r="121" spans="2:8" ht="16.5" x14ac:dyDescent="0.3">
      <c r="F121" s="3"/>
      <c r="G121" s="3"/>
    </row>
    <row r="122" spans="2:8" ht="16.5" x14ac:dyDescent="0.3">
      <c r="F122" s="3"/>
      <c r="G122" s="3"/>
    </row>
    <row r="123" spans="2:8" ht="16.5" x14ac:dyDescent="0.3">
      <c r="F123" s="567" t="s">
        <v>49</v>
      </c>
      <c r="G123" s="567"/>
    </row>
    <row r="124" spans="2:8" ht="16.5" x14ac:dyDescent="0.3">
      <c r="F124" s="567" t="s">
        <v>50</v>
      </c>
      <c r="G124" s="567"/>
    </row>
    <row r="153" spans="2:8" x14ac:dyDescent="0.25">
      <c r="G153" t="s">
        <v>130</v>
      </c>
      <c r="H153" s="63">
        <v>16</v>
      </c>
    </row>
    <row r="155" spans="2:8" ht="16.5" x14ac:dyDescent="0.3">
      <c r="B155" s="530" t="s">
        <v>131</v>
      </c>
      <c r="C155" s="530"/>
      <c r="D155" s="530"/>
      <c r="E155" s="530"/>
      <c r="F155" s="530"/>
      <c r="G155" s="530"/>
      <c r="H155" s="530"/>
    </row>
    <row r="157" spans="2:8" ht="16.5" x14ac:dyDescent="0.3">
      <c r="B157" s="568" t="s">
        <v>45</v>
      </c>
      <c r="C157" s="56" t="s">
        <v>121</v>
      </c>
      <c r="D157" s="568" t="s">
        <v>123</v>
      </c>
      <c r="E157" s="56" t="s">
        <v>73</v>
      </c>
      <c r="F157" s="56" t="s">
        <v>124</v>
      </c>
      <c r="G157" s="56" t="s">
        <v>125</v>
      </c>
      <c r="H157" s="56" t="s">
        <v>8</v>
      </c>
    </row>
    <row r="158" spans="2:8" ht="16.5" x14ac:dyDescent="0.3">
      <c r="B158" s="569"/>
      <c r="C158" s="46" t="s">
        <v>122</v>
      </c>
      <c r="D158" s="569"/>
      <c r="E158" s="57" t="s">
        <v>44</v>
      </c>
      <c r="F158" s="57" t="s">
        <v>44</v>
      </c>
      <c r="G158" s="57" t="s">
        <v>44</v>
      </c>
      <c r="H158" s="57" t="s">
        <v>44</v>
      </c>
    </row>
    <row r="159" spans="2:8" ht="16.5" x14ac:dyDescent="0.3">
      <c r="B159" s="4"/>
      <c r="C159" s="4"/>
      <c r="D159" s="4"/>
      <c r="E159" s="4"/>
      <c r="F159" s="4"/>
      <c r="G159" s="4"/>
      <c r="H159" s="36"/>
    </row>
    <row r="160" spans="2:8" ht="16.5" x14ac:dyDescent="0.3">
      <c r="B160" s="4"/>
      <c r="C160" s="50"/>
      <c r="D160" s="50"/>
      <c r="E160" s="28"/>
      <c r="F160" s="28"/>
      <c r="G160" s="28"/>
      <c r="H160" s="37"/>
    </row>
    <row r="161" spans="2:8" ht="16.5" x14ac:dyDescent="0.3">
      <c r="B161" s="4"/>
      <c r="C161" s="4"/>
      <c r="D161" s="4"/>
      <c r="E161" s="28"/>
      <c r="F161" s="28"/>
      <c r="G161" s="28"/>
      <c r="H161" s="37"/>
    </row>
    <row r="162" spans="2:8" ht="16.5" x14ac:dyDescent="0.3">
      <c r="B162" s="4"/>
      <c r="C162" s="4"/>
      <c r="D162" s="4"/>
      <c r="E162" s="28"/>
      <c r="F162" s="28"/>
      <c r="G162" s="28"/>
      <c r="H162" s="37"/>
    </row>
    <row r="163" spans="2:8" ht="16.5" x14ac:dyDescent="0.3">
      <c r="B163" s="4"/>
      <c r="C163" s="4"/>
      <c r="D163" s="4"/>
      <c r="E163" s="28"/>
      <c r="F163" s="28"/>
      <c r="G163" s="28"/>
      <c r="H163" s="37"/>
    </row>
    <row r="164" spans="2:8" ht="16.5" x14ac:dyDescent="0.3">
      <c r="B164" s="4"/>
      <c r="C164" s="4"/>
      <c r="D164" s="4"/>
      <c r="E164" s="28"/>
      <c r="F164" s="28"/>
      <c r="G164" s="28"/>
      <c r="H164" s="37"/>
    </row>
    <row r="165" spans="2:8" ht="16.5" x14ac:dyDescent="0.3">
      <c r="B165" s="4"/>
      <c r="C165" s="4"/>
      <c r="D165" s="4"/>
      <c r="E165" s="28"/>
      <c r="F165" s="28"/>
      <c r="G165" s="28"/>
      <c r="H165" s="37"/>
    </row>
    <row r="166" spans="2:8" ht="16.5" x14ac:dyDescent="0.3">
      <c r="B166" s="4"/>
      <c r="C166" s="4"/>
      <c r="D166" s="4"/>
      <c r="E166" s="28"/>
      <c r="F166" s="28"/>
      <c r="G166" s="28"/>
      <c r="H166" s="37"/>
    </row>
    <row r="167" spans="2:8" ht="16.5" x14ac:dyDescent="0.3">
      <c r="B167" s="4"/>
      <c r="C167" s="4"/>
      <c r="D167" s="4"/>
      <c r="E167" s="28"/>
      <c r="F167" s="28"/>
      <c r="G167" s="28"/>
      <c r="H167" s="37"/>
    </row>
    <row r="168" spans="2:8" ht="16.5" x14ac:dyDescent="0.3">
      <c r="B168" s="4"/>
      <c r="C168" s="4"/>
      <c r="D168" s="4"/>
      <c r="E168" s="28"/>
      <c r="F168" s="28"/>
      <c r="G168" s="28"/>
      <c r="H168" s="37"/>
    </row>
    <row r="169" spans="2:8" ht="16.5" x14ac:dyDescent="0.3">
      <c r="B169" s="4"/>
      <c r="C169" s="4"/>
      <c r="D169" s="4"/>
      <c r="E169" s="28"/>
      <c r="F169" s="28"/>
      <c r="G169" s="28"/>
      <c r="H169" s="37"/>
    </row>
    <row r="170" spans="2:8" ht="16.5" x14ac:dyDescent="0.3">
      <c r="B170" s="4"/>
      <c r="C170" s="4"/>
      <c r="D170" s="4"/>
      <c r="E170" s="28"/>
      <c r="F170" s="28"/>
      <c r="G170" s="28"/>
      <c r="H170" s="37"/>
    </row>
    <row r="171" spans="2:8" ht="16.5" x14ac:dyDescent="0.3">
      <c r="B171" s="4"/>
      <c r="C171" s="4"/>
      <c r="D171" s="4"/>
      <c r="E171" s="28"/>
      <c r="F171" s="28"/>
      <c r="G171" s="28"/>
      <c r="H171" s="37"/>
    </row>
    <row r="172" spans="2:8" ht="16.5" x14ac:dyDescent="0.3">
      <c r="B172" s="4"/>
      <c r="C172" s="4"/>
      <c r="D172" s="4"/>
      <c r="E172" s="28"/>
      <c r="F172" s="28"/>
      <c r="G172" s="28"/>
      <c r="H172" s="37"/>
    </row>
    <row r="173" spans="2:8" ht="16.5" x14ac:dyDescent="0.3">
      <c r="B173" s="4"/>
      <c r="C173" s="4"/>
      <c r="D173" s="4"/>
      <c r="E173" s="31">
        <f>SUM(E160:E172)</f>
        <v>0</v>
      </c>
      <c r="F173" s="31">
        <f t="shared" ref="F173" si="5">SUM(F160:F172)</f>
        <v>0</v>
      </c>
      <c r="G173" s="31">
        <f t="shared" ref="G173" si="6">SUM(G160:G172)</f>
        <v>0</v>
      </c>
      <c r="H173" s="31">
        <f t="shared" ref="H173" si="7">SUM(H160:H172)</f>
        <v>0</v>
      </c>
    </row>
    <row r="174" spans="2:8" ht="16.5" x14ac:dyDescent="0.3">
      <c r="B174" s="3"/>
      <c r="C174" s="3"/>
      <c r="D174" s="3"/>
      <c r="E174" s="3"/>
      <c r="F174" s="3"/>
      <c r="G174" s="3"/>
    </row>
    <row r="176" spans="2:8" ht="16.5" x14ac:dyDescent="0.3">
      <c r="F176" s="567" t="s">
        <v>109</v>
      </c>
      <c r="G176" s="567"/>
    </row>
    <row r="177" spans="6:14" ht="16.5" x14ac:dyDescent="0.3">
      <c r="F177" s="567" t="s">
        <v>103</v>
      </c>
      <c r="G177" s="567"/>
    </row>
    <row r="178" spans="6:14" ht="16.5" x14ac:dyDescent="0.3">
      <c r="F178" s="3"/>
      <c r="G178" s="3"/>
    </row>
    <row r="179" spans="6:14" ht="16.5" x14ac:dyDescent="0.3">
      <c r="F179" s="3"/>
      <c r="G179" s="3"/>
    </row>
    <row r="180" spans="6:14" ht="16.5" x14ac:dyDescent="0.3">
      <c r="F180" s="3"/>
      <c r="G180" s="3"/>
    </row>
    <row r="181" spans="6:14" ht="16.5" x14ac:dyDescent="0.3">
      <c r="F181" s="567" t="s">
        <v>49</v>
      </c>
      <c r="G181" s="567"/>
    </row>
    <row r="182" spans="6:14" ht="16.5" x14ac:dyDescent="0.3">
      <c r="F182" s="567" t="s">
        <v>50</v>
      </c>
      <c r="G182" s="567"/>
    </row>
    <row r="185" spans="6:14" x14ac:dyDescent="0.25">
      <c r="N185" t="s">
        <v>132</v>
      </c>
    </row>
  </sheetData>
  <mergeCells count="30">
    <mergeCell ref="F26:G26"/>
    <mergeCell ref="F31:G31"/>
    <mergeCell ref="F32:G32"/>
    <mergeCell ref="B37:H37"/>
    <mergeCell ref="B39:B40"/>
    <mergeCell ref="D39:D40"/>
    <mergeCell ref="B3:H3"/>
    <mergeCell ref="B5:B6"/>
    <mergeCell ref="D5:D6"/>
    <mergeCell ref="F24:G24"/>
    <mergeCell ref="F176:G176"/>
    <mergeCell ref="F119:G119"/>
    <mergeCell ref="B96:H96"/>
    <mergeCell ref="B97:H97"/>
    <mergeCell ref="B99:B100"/>
    <mergeCell ref="D99:D100"/>
    <mergeCell ref="F118:G118"/>
    <mergeCell ref="F58:G58"/>
    <mergeCell ref="F59:G59"/>
    <mergeCell ref="F63:G63"/>
    <mergeCell ref="F64:G64"/>
    <mergeCell ref="F25:G25"/>
    <mergeCell ref="F177:G177"/>
    <mergeCell ref="F181:G181"/>
    <mergeCell ref="F182:G182"/>
    <mergeCell ref="F123:G123"/>
    <mergeCell ref="F124:G124"/>
    <mergeCell ref="B155:H155"/>
    <mergeCell ref="B157:B158"/>
    <mergeCell ref="D157:D158"/>
  </mergeCells>
  <pageMargins left="0.70866141732283472" right="0.70866141732283472" top="0.74803149606299213" bottom="0.74803149606299213" header="0.31496062992125984" footer="0.31496062992125984"/>
  <pageSetup paperSize="5" scale="90" orientation="portrait" horizontalDpi="4294967293" verticalDpi="4294967293" r:id="rId1"/>
  <rowBreaks count="1" manualBreakCount="1">
    <brk id="34" max="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9"/>
  <sheetViews>
    <sheetView view="pageBreakPreview" zoomScaleNormal="100" zoomScaleSheetLayoutView="100" workbookViewId="0">
      <selection activeCell="E8" sqref="E8:G8"/>
    </sheetView>
  </sheetViews>
  <sheetFormatPr defaultRowHeight="15" x14ac:dyDescent="0.25"/>
  <cols>
    <col min="1" max="1" width="1.28515625" customWidth="1"/>
    <col min="2" max="2" width="3.7109375" customWidth="1"/>
    <col min="3" max="3" width="10.85546875" customWidth="1"/>
    <col min="4" max="4" width="1.7109375" customWidth="1"/>
    <col min="7" max="7" width="49.28515625" customWidth="1"/>
    <col min="8" max="8" width="12.42578125" customWidth="1"/>
    <col min="9" max="11" width="16.85546875" customWidth="1"/>
    <col min="12" max="12" width="16.5703125" customWidth="1"/>
    <col min="13" max="13" width="19.7109375" customWidth="1"/>
  </cols>
  <sheetData>
    <row r="1" spans="2:10" x14ac:dyDescent="0.25">
      <c r="B1" s="596" t="s">
        <v>676</v>
      </c>
      <c r="C1" s="596"/>
      <c r="D1" s="596"/>
      <c r="E1" s="596"/>
      <c r="F1" s="596"/>
      <c r="G1" s="596"/>
      <c r="H1" s="596"/>
      <c r="I1" s="596"/>
      <c r="J1" s="596"/>
    </row>
    <row r="2" spans="2:10" x14ac:dyDescent="0.25">
      <c r="B2" s="596" t="s">
        <v>176</v>
      </c>
      <c r="C2" s="596"/>
      <c r="D2" s="596"/>
      <c r="E2" s="596"/>
      <c r="F2" s="596"/>
      <c r="G2" s="596"/>
      <c r="H2" s="596"/>
      <c r="I2" s="596"/>
      <c r="J2" s="596"/>
    </row>
    <row r="3" spans="2:10" x14ac:dyDescent="0.25">
      <c r="B3" s="596" t="s">
        <v>952</v>
      </c>
      <c r="C3" s="596"/>
      <c r="D3" s="596"/>
      <c r="E3" s="596"/>
      <c r="F3" s="596"/>
      <c r="G3" s="596"/>
      <c r="H3" s="596"/>
      <c r="I3" s="596"/>
      <c r="J3" s="596"/>
    </row>
    <row r="4" spans="2:10" ht="15.75" thickBot="1" x14ac:dyDescent="0.3">
      <c r="B4" s="455"/>
      <c r="C4" s="204"/>
      <c r="D4" s="204"/>
      <c r="E4" s="204"/>
      <c r="F4" s="204"/>
      <c r="G4" s="204"/>
      <c r="H4" s="204"/>
      <c r="I4" s="204"/>
      <c r="J4" s="204" t="s">
        <v>677</v>
      </c>
    </row>
    <row r="5" spans="2:10" x14ac:dyDescent="0.25">
      <c r="B5" s="597" t="s">
        <v>177</v>
      </c>
      <c r="C5" s="599" t="s">
        <v>178</v>
      </c>
      <c r="D5" s="601"/>
      <c r="E5" s="219"/>
      <c r="F5" s="603" t="s">
        <v>46</v>
      </c>
      <c r="G5" s="604"/>
      <c r="H5" s="599" t="s">
        <v>234</v>
      </c>
      <c r="I5" s="599" t="s">
        <v>179</v>
      </c>
      <c r="J5" s="607" t="s">
        <v>180</v>
      </c>
    </row>
    <row r="6" spans="2:10" ht="15.75" thickBot="1" x14ac:dyDescent="0.3">
      <c r="B6" s="598"/>
      <c r="C6" s="600"/>
      <c r="D6" s="602"/>
      <c r="E6" s="461"/>
      <c r="F6" s="605"/>
      <c r="G6" s="606"/>
      <c r="H6" s="600"/>
      <c r="I6" s="600"/>
      <c r="J6" s="608"/>
    </row>
    <row r="7" spans="2:10" x14ac:dyDescent="0.25">
      <c r="B7" s="221"/>
      <c r="C7" s="222"/>
      <c r="D7" s="223"/>
      <c r="E7" s="219"/>
      <c r="F7" s="219"/>
      <c r="G7" s="460"/>
      <c r="H7" s="225"/>
      <c r="I7" s="222"/>
      <c r="J7" s="226"/>
    </row>
    <row r="8" spans="2:10" x14ac:dyDescent="0.25">
      <c r="B8" s="227"/>
      <c r="C8" s="228"/>
      <c r="D8" s="229"/>
      <c r="E8" s="609" t="s">
        <v>957</v>
      </c>
      <c r="F8" s="610"/>
      <c r="G8" s="611"/>
      <c r="H8" s="230"/>
      <c r="I8" s="228"/>
      <c r="J8" s="231"/>
    </row>
    <row r="9" spans="2:10" x14ac:dyDescent="0.25">
      <c r="B9" s="240"/>
      <c r="C9" s="241"/>
      <c r="D9" s="241"/>
      <c r="E9" s="242"/>
      <c r="F9" s="243"/>
      <c r="G9" s="250"/>
      <c r="H9" s="241"/>
      <c r="I9" s="245"/>
      <c r="J9" s="246"/>
    </row>
    <row r="10" spans="2:10" x14ac:dyDescent="0.25">
      <c r="B10" s="251" t="s">
        <v>635</v>
      </c>
      <c r="C10" s="252">
        <v>42916</v>
      </c>
      <c r="D10" s="253" t="s">
        <v>182</v>
      </c>
      <c r="E10" s="612" t="s">
        <v>196</v>
      </c>
      <c r="F10" s="613"/>
      <c r="G10" s="254"/>
      <c r="H10" s="255"/>
      <c r="I10" s="256"/>
      <c r="J10" s="257"/>
    </row>
    <row r="11" spans="2:10" x14ac:dyDescent="0.25">
      <c r="B11" s="240"/>
      <c r="C11" s="241"/>
      <c r="D11" s="241"/>
      <c r="E11" s="242"/>
      <c r="F11" s="243" t="s">
        <v>196</v>
      </c>
      <c r="G11" s="244"/>
      <c r="H11" s="241" t="s">
        <v>197</v>
      </c>
      <c r="I11" s="245">
        <v>699799</v>
      </c>
      <c r="J11" s="246"/>
    </row>
    <row r="12" spans="2:10" x14ac:dyDescent="0.25">
      <c r="B12" s="240"/>
      <c r="C12" s="241"/>
      <c r="D12" s="241"/>
      <c r="E12" s="242"/>
      <c r="F12" s="243"/>
      <c r="G12" s="244" t="s">
        <v>199</v>
      </c>
      <c r="H12" s="241" t="s">
        <v>198</v>
      </c>
      <c r="I12" s="245"/>
      <c r="J12" s="246">
        <f>SUM(I11)</f>
        <v>699799</v>
      </c>
    </row>
    <row r="13" spans="2:10" x14ac:dyDescent="0.25">
      <c r="B13" s="240"/>
      <c r="C13" s="241"/>
      <c r="D13" s="241"/>
      <c r="E13" s="577" t="s">
        <v>958</v>
      </c>
      <c r="F13" s="578"/>
      <c r="G13" s="579"/>
      <c r="H13" s="241"/>
      <c r="I13" s="245"/>
      <c r="J13" s="246"/>
    </row>
    <row r="14" spans="2:10" x14ac:dyDescent="0.25">
      <c r="B14" s="240"/>
      <c r="C14" s="241"/>
      <c r="D14" s="241"/>
      <c r="E14" s="242"/>
      <c r="F14" s="243" t="s">
        <v>212</v>
      </c>
      <c r="G14" s="244"/>
      <c r="H14" s="241" t="s">
        <v>200</v>
      </c>
      <c r="I14" s="245">
        <v>935615</v>
      </c>
      <c r="J14" s="246"/>
    </row>
    <row r="15" spans="2:10" x14ac:dyDescent="0.25">
      <c r="B15" s="240"/>
      <c r="C15" s="241"/>
      <c r="D15" s="241"/>
      <c r="E15" s="242"/>
      <c r="F15" s="243"/>
      <c r="G15" s="243" t="s">
        <v>202</v>
      </c>
      <c r="H15" s="241" t="s">
        <v>201</v>
      </c>
      <c r="I15" s="245"/>
      <c r="J15" s="246">
        <f>I14</f>
        <v>935615</v>
      </c>
    </row>
    <row r="16" spans="2:10" x14ac:dyDescent="0.25">
      <c r="B16" s="240"/>
      <c r="C16" s="241"/>
      <c r="D16" s="241"/>
      <c r="E16" s="577" t="s">
        <v>959</v>
      </c>
      <c r="F16" s="578"/>
      <c r="G16" s="579"/>
      <c r="H16" s="241"/>
      <c r="I16" s="245"/>
      <c r="J16" s="246"/>
    </row>
    <row r="17" spans="2:10" x14ac:dyDescent="0.25">
      <c r="B17" s="240"/>
      <c r="C17" s="241"/>
      <c r="D17" s="241"/>
      <c r="E17" s="242"/>
      <c r="F17" s="243" t="s">
        <v>639</v>
      </c>
      <c r="G17" s="244"/>
      <c r="H17" s="241" t="s">
        <v>204</v>
      </c>
      <c r="I17" s="245">
        <v>1161091</v>
      </c>
      <c r="J17" s="246"/>
    </row>
    <row r="18" spans="2:10" x14ac:dyDescent="0.25">
      <c r="B18" s="240"/>
      <c r="C18" s="241"/>
      <c r="D18" s="241"/>
      <c r="E18" s="242"/>
      <c r="F18" s="243"/>
      <c r="G18" s="243" t="s">
        <v>212</v>
      </c>
      <c r="H18" s="241" t="s">
        <v>203</v>
      </c>
      <c r="I18" s="245"/>
      <c r="J18" s="246">
        <f>SUM(I17)</f>
        <v>1161091</v>
      </c>
    </row>
    <row r="19" spans="2:10" x14ac:dyDescent="0.25">
      <c r="B19" s="240"/>
      <c r="C19" s="241"/>
      <c r="D19" s="241"/>
      <c r="E19" s="577" t="s">
        <v>961</v>
      </c>
      <c r="F19" s="578"/>
      <c r="G19" s="579"/>
      <c r="H19" s="241"/>
      <c r="I19" s="245"/>
      <c r="J19" s="246"/>
    </row>
    <row r="20" spans="2:10" x14ac:dyDescent="0.25">
      <c r="B20" s="240"/>
      <c r="C20" s="241"/>
      <c r="D20" s="241"/>
      <c r="E20" s="242"/>
      <c r="F20" s="244" t="s">
        <v>207</v>
      </c>
      <c r="G20" s="244"/>
      <c r="H20" s="241" t="s">
        <v>206</v>
      </c>
      <c r="I20" s="245">
        <v>49150</v>
      </c>
      <c r="J20" s="246"/>
    </row>
    <row r="21" spans="2:10" x14ac:dyDescent="0.25">
      <c r="B21" s="240"/>
      <c r="C21" s="241"/>
      <c r="D21" s="241"/>
      <c r="E21" s="242"/>
      <c r="F21" s="243"/>
      <c r="G21" s="243" t="s">
        <v>212</v>
      </c>
      <c r="H21" s="241" t="s">
        <v>960</v>
      </c>
      <c r="I21" s="245"/>
      <c r="J21" s="246">
        <f>I20</f>
        <v>49150</v>
      </c>
    </row>
    <row r="22" spans="2:10" x14ac:dyDescent="0.25">
      <c r="B22" s="240"/>
      <c r="C22" s="241"/>
      <c r="D22" s="241"/>
      <c r="E22" s="577" t="s">
        <v>962</v>
      </c>
      <c r="F22" s="578"/>
      <c r="G22" s="579"/>
      <c r="H22" s="241"/>
      <c r="I22" s="245"/>
      <c r="J22" s="246"/>
    </row>
    <row r="23" spans="2:10" x14ac:dyDescent="0.25">
      <c r="B23" s="240"/>
      <c r="C23" s="241"/>
      <c r="D23" s="241"/>
      <c r="E23" s="242"/>
      <c r="F23" s="243" t="s">
        <v>210</v>
      </c>
      <c r="G23" s="244"/>
      <c r="H23" s="241" t="s">
        <v>209</v>
      </c>
      <c r="I23" s="245">
        <v>5287350</v>
      </c>
      <c r="J23" s="246"/>
    </row>
    <row r="24" spans="2:10" x14ac:dyDescent="0.25">
      <c r="B24" s="240"/>
      <c r="C24" s="241"/>
      <c r="D24" s="241"/>
      <c r="E24" s="242"/>
      <c r="F24" s="243"/>
      <c r="G24" s="244" t="s">
        <v>643</v>
      </c>
      <c r="H24" s="241" t="s">
        <v>208</v>
      </c>
      <c r="I24" s="245"/>
      <c r="J24" s="246">
        <f>SUM(I23)</f>
        <v>5287350</v>
      </c>
    </row>
    <row r="25" spans="2:10" x14ac:dyDescent="0.25">
      <c r="B25" s="240"/>
      <c r="C25" s="241"/>
      <c r="D25" s="241"/>
      <c r="E25" s="577" t="s">
        <v>963</v>
      </c>
      <c r="F25" s="578"/>
      <c r="G25" s="579"/>
      <c r="H25" s="241"/>
      <c r="I25" s="245"/>
      <c r="J25" s="246"/>
    </row>
    <row r="26" spans="2:10" x14ac:dyDescent="0.25">
      <c r="B26" s="240"/>
      <c r="C26" s="241"/>
      <c r="D26" s="241"/>
      <c r="E26" s="242"/>
      <c r="F26" s="243" t="s">
        <v>645</v>
      </c>
      <c r="G26" s="244"/>
      <c r="H26" s="241" t="s">
        <v>211</v>
      </c>
      <c r="I26" s="245">
        <v>1017900</v>
      </c>
      <c r="J26" s="246"/>
    </row>
    <row r="27" spans="2:10" x14ac:dyDescent="0.25">
      <c r="B27" s="240"/>
      <c r="C27" s="241"/>
      <c r="D27" s="241"/>
      <c r="E27" s="242"/>
      <c r="F27" s="243"/>
      <c r="G27" s="244" t="s">
        <v>214</v>
      </c>
      <c r="H27" s="241" t="s">
        <v>213</v>
      </c>
      <c r="I27" s="245"/>
      <c r="J27" s="246">
        <f>I26</f>
        <v>1017900</v>
      </c>
    </row>
    <row r="28" spans="2:10" x14ac:dyDescent="0.25">
      <c r="B28" s="240"/>
      <c r="C28" s="241"/>
      <c r="D28" s="241"/>
      <c r="E28" s="577" t="s">
        <v>965</v>
      </c>
      <c r="F28" s="578"/>
      <c r="G28" s="579"/>
      <c r="H28" s="241"/>
      <c r="I28" s="245"/>
      <c r="J28" s="246"/>
    </row>
    <row r="29" spans="2:10" x14ac:dyDescent="0.25">
      <c r="B29" s="240"/>
      <c r="C29" s="241"/>
      <c r="D29" s="241"/>
      <c r="E29" s="242"/>
      <c r="F29" s="243" t="s">
        <v>217</v>
      </c>
      <c r="G29" s="244"/>
      <c r="H29" s="241" t="s">
        <v>964</v>
      </c>
      <c r="I29" s="245">
        <v>302002</v>
      </c>
      <c r="J29" s="246"/>
    </row>
    <row r="30" spans="2:10" x14ac:dyDescent="0.25">
      <c r="B30" s="240"/>
      <c r="C30" s="241"/>
      <c r="D30" s="241"/>
      <c r="E30" s="242"/>
      <c r="F30" s="243"/>
      <c r="G30" s="244" t="s">
        <v>647</v>
      </c>
      <c r="H30" s="241" t="s">
        <v>215</v>
      </c>
      <c r="I30" s="245"/>
      <c r="J30" s="246">
        <f>SUM(I29)</f>
        <v>302002</v>
      </c>
    </row>
    <row r="31" spans="2:10" x14ac:dyDescent="0.25">
      <c r="B31" s="240"/>
      <c r="C31" s="241"/>
      <c r="D31" s="241"/>
      <c r="E31" s="577" t="s">
        <v>648</v>
      </c>
      <c r="F31" s="578"/>
      <c r="G31" s="579"/>
      <c r="H31" s="241"/>
      <c r="I31" s="245"/>
      <c r="J31" s="246"/>
    </row>
    <row r="32" spans="2:10" x14ac:dyDescent="0.25">
      <c r="B32" s="258"/>
      <c r="C32" s="259"/>
      <c r="D32" s="260"/>
      <c r="E32" s="261"/>
      <c r="F32" s="262"/>
      <c r="G32" s="250"/>
      <c r="H32" s="260"/>
      <c r="I32" s="263"/>
      <c r="J32" s="264"/>
    </row>
    <row r="33" spans="2:10" x14ac:dyDescent="0.25">
      <c r="B33" s="265" t="s">
        <v>240</v>
      </c>
      <c r="C33" s="266">
        <v>42916</v>
      </c>
      <c r="D33" s="260"/>
      <c r="E33" s="261"/>
      <c r="F33" s="464" t="s">
        <v>219</v>
      </c>
      <c r="G33" s="250"/>
      <c r="H33" s="268" t="s">
        <v>218</v>
      </c>
      <c r="I33" s="263">
        <v>199500000</v>
      </c>
      <c r="J33" s="264"/>
    </row>
    <row r="34" spans="2:10" x14ac:dyDescent="0.25">
      <c r="B34" s="269"/>
      <c r="C34" s="259"/>
      <c r="D34" s="260"/>
      <c r="E34" s="261"/>
      <c r="F34" s="271"/>
      <c r="G34" s="465" t="s">
        <v>221</v>
      </c>
      <c r="H34" s="241" t="s">
        <v>220</v>
      </c>
      <c r="I34" s="273"/>
      <c r="J34" s="264">
        <f>I33</f>
        <v>199500000</v>
      </c>
    </row>
    <row r="35" spans="2:10" x14ac:dyDescent="0.25">
      <c r="B35" s="269"/>
      <c r="C35" s="259"/>
      <c r="D35" s="260"/>
      <c r="E35" s="577" t="s">
        <v>966</v>
      </c>
      <c r="F35" s="578"/>
      <c r="G35" s="579"/>
      <c r="H35" s="241"/>
      <c r="I35" s="273"/>
      <c r="J35" s="264"/>
    </row>
    <row r="36" spans="2:10" ht="15.75" thickBot="1" x14ac:dyDescent="0.3">
      <c r="B36" s="290"/>
      <c r="C36" s="291"/>
      <c r="D36" s="291"/>
      <c r="E36" s="336"/>
      <c r="F36" s="337"/>
      <c r="G36" s="338"/>
      <c r="H36" s="291"/>
      <c r="I36" s="295"/>
      <c r="J36" s="296"/>
    </row>
    <row r="37" spans="2:10" x14ac:dyDescent="0.25">
      <c r="B37" s="356"/>
      <c r="C37" s="357"/>
      <c r="D37" s="358"/>
      <c r="E37" s="580" t="s">
        <v>690</v>
      </c>
      <c r="F37" s="581"/>
      <c r="G37" s="359"/>
      <c r="H37" s="234"/>
      <c r="I37" s="360"/>
      <c r="J37" s="361"/>
    </row>
    <row r="38" spans="2:10" x14ac:dyDescent="0.25">
      <c r="B38" s="265" t="s">
        <v>850</v>
      </c>
      <c r="C38" s="252">
        <v>42916</v>
      </c>
      <c r="D38" s="260"/>
      <c r="E38" s="457"/>
      <c r="F38" s="464" t="s">
        <v>691</v>
      </c>
      <c r="G38" s="463"/>
      <c r="H38" s="241" t="s">
        <v>229</v>
      </c>
      <c r="I38" s="245">
        <v>800196237</v>
      </c>
      <c r="J38" s="264"/>
    </row>
    <row r="39" spans="2:10" x14ac:dyDescent="0.25">
      <c r="B39" s="269"/>
      <c r="C39" s="259"/>
      <c r="D39" s="260"/>
      <c r="E39" s="457"/>
      <c r="F39" s="462"/>
      <c r="G39" s="465" t="s">
        <v>666</v>
      </c>
      <c r="H39" s="241" t="s">
        <v>955</v>
      </c>
      <c r="I39" s="273"/>
      <c r="J39" s="264">
        <f>I38</f>
        <v>800196237</v>
      </c>
    </row>
    <row r="40" spans="2:10" x14ac:dyDescent="0.25">
      <c r="B40" s="269"/>
      <c r="C40" s="259"/>
      <c r="D40" s="260"/>
      <c r="E40" s="577" t="s">
        <v>954</v>
      </c>
      <c r="F40" s="578"/>
      <c r="G40" s="579"/>
      <c r="H40" s="241"/>
      <c r="I40" s="273"/>
      <c r="J40" s="264"/>
    </row>
    <row r="41" spans="2:10" x14ac:dyDescent="0.25">
      <c r="B41" s="269"/>
      <c r="C41" s="259"/>
      <c r="D41" s="260"/>
      <c r="E41" s="457"/>
      <c r="F41" s="462"/>
      <c r="G41" s="463"/>
      <c r="H41" s="241"/>
      <c r="I41" s="273"/>
      <c r="J41" s="264"/>
    </row>
    <row r="42" spans="2:10" x14ac:dyDescent="0.25">
      <c r="B42" s="265" t="s">
        <v>956</v>
      </c>
      <c r="C42" s="252">
        <v>42916</v>
      </c>
      <c r="D42" s="260"/>
      <c r="E42" s="574" t="s">
        <v>230</v>
      </c>
      <c r="F42" s="575"/>
      <c r="G42" s="576"/>
      <c r="H42" s="268" t="s">
        <v>660</v>
      </c>
      <c r="I42" s="245">
        <v>2080208</v>
      </c>
      <c r="J42" s="264"/>
    </row>
    <row r="43" spans="2:10" x14ac:dyDescent="0.25">
      <c r="B43" s="269"/>
      <c r="C43" s="259"/>
      <c r="D43" s="259"/>
      <c r="E43" s="274"/>
      <c r="F43" s="275"/>
      <c r="G43" s="326" t="s">
        <v>228</v>
      </c>
      <c r="H43" s="268" t="s">
        <v>658</v>
      </c>
      <c r="I43" s="273"/>
      <c r="J43" s="264">
        <f>I42</f>
        <v>2080208</v>
      </c>
    </row>
    <row r="44" spans="2:10" x14ac:dyDescent="0.25">
      <c r="B44" s="269"/>
      <c r="C44" s="259"/>
      <c r="D44" s="259"/>
      <c r="E44" s="274"/>
      <c r="F44" s="275"/>
      <c r="G44" s="326"/>
      <c r="H44" s="268"/>
      <c r="I44" s="273"/>
      <c r="J44" s="264"/>
    </row>
    <row r="45" spans="2:10" x14ac:dyDescent="0.25">
      <c r="B45" s="265" t="s">
        <v>169</v>
      </c>
      <c r="C45" s="252">
        <v>42916</v>
      </c>
      <c r="D45" s="259"/>
      <c r="E45" s="243" t="s">
        <v>184</v>
      </c>
      <c r="F45" s="244"/>
      <c r="G45" s="326"/>
      <c r="H45" s="241" t="s">
        <v>183</v>
      </c>
      <c r="I45" s="245">
        <v>48673621</v>
      </c>
      <c r="J45" s="246"/>
    </row>
    <row r="46" spans="2:10" x14ac:dyDescent="0.25">
      <c r="B46" s="269"/>
      <c r="C46" s="259"/>
      <c r="D46" s="259"/>
      <c r="E46" s="243"/>
      <c r="F46" s="244" t="s">
        <v>186</v>
      </c>
      <c r="G46" s="326"/>
      <c r="H46" s="241" t="s">
        <v>185</v>
      </c>
      <c r="I46" s="245"/>
      <c r="J46" s="246">
        <v>3931246</v>
      </c>
    </row>
    <row r="47" spans="2:10" x14ac:dyDescent="0.25">
      <c r="B47" s="269"/>
      <c r="C47" s="259"/>
      <c r="D47" s="259"/>
      <c r="E47" s="243"/>
      <c r="F47" s="244" t="s">
        <v>188</v>
      </c>
      <c r="G47" s="326"/>
      <c r="H47" s="241" t="s">
        <v>187</v>
      </c>
      <c r="I47" s="245"/>
      <c r="J47" s="246">
        <v>14460650</v>
      </c>
    </row>
    <row r="48" spans="2:10" x14ac:dyDescent="0.25">
      <c r="B48" s="269"/>
      <c r="C48" s="259"/>
      <c r="D48" s="259"/>
      <c r="E48" s="243"/>
      <c r="F48" s="244" t="s">
        <v>190</v>
      </c>
      <c r="G48" s="326"/>
      <c r="H48" s="241" t="s">
        <v>189</v>
      </c>
      <c r="I48" s="245"/>
      <c r="J48" s="246">
        <v>28614909</v>
      </c>
    </row>
    <row r="49" spans="2:10" x14ac:dyDescent="0.25">
      <c r="B49" s="240"/>
      <c r="C49" s="241"/>
      <c r="D49" s="241"/>
      <c r="E49" s="243"/>
      <c r="F49" s="244" t="s">
        <v>192</v>
      </c>
      <c r="G49" s="244"/>
      <c r="H49" s="241" t="s">
        <v>191</v>
      </c>
      <c r="I49" s="245"/>
      <c r="J49" s="246">
        <v>1666816</v>
      </c>
    </row>
    <row r="50" spans="2:10" ht="15.75" thickBot="1" x14ac:dyDescent="0.3">
      <c r="B50" s="240"/>
      <c r="C50" s="241"/>
      <c r="D50" s="241"/>
      <c r="E50" s="577" t="s">
        <v>953</v>
      </c>
      <c r="F50" s="578"/>
      <c r="G50" s="579"/>
      <c r="H50" s="241"/>
      <c r="I50" s="245"/>
      <c r="J50" s="246"/>
    </row>
    <row r="51" spans="2:10" ht="15.75" thickBot="1" x14ac:dyDescent="0.3">
      <c r="B51" s="309"/>
      <c r="C51" s="310"/>
      <c r="D51" s="310"/>
      <c r="E51" s="585" t="s">
        <v>6</v>
      </c>
      <c r="F51" s="586"/>
      <c r="G51" s="587"/>
      <c r="H51" s="310"/>
      <c r="I51" s="311">
        <f>SUM(I9:I49)</f>
        <v>1059902973</v>
      </c>
      <c r="J51" s="311">
        <f>SUM(J9:J49)</f>
        <v>1059902973</v>
      </c>
    </row>
    <row r="52" spans="2:10" x14ac:dyDescent="0.25">
      <c r="B52" s="276"/>
      <c r="C52" s="268"/>
      <c r="D52" s="268"/>
      <c r="E52" s="277"/>
      <c r="F52" s="278"/>
      <c r="G52" s="279"/>
      <c r="H52" s="268"/>
      <c r="I52" s="280"/>
      <c r="J52" s="281"/>
    </row>
    <row r="53" spans="2:10" x14ac:dyDescent="0.25">
      <c r="B53" s="282"/>
      <c r="C53" s="283"/>
      <c r="D53" s="283"/>
      <c r="E53" s="582" t="s">
        <v>974</v>
      </c>
      <c r="F53" s="583"/>
      <c r="G53" s="584"/>
      <c r="H53" s="283"/>
      <c r="I53" s="284"/>
      <c r="J53" s="285"/>
    </row>
    <row r="54" spans="2:10" x14ac:dyDescent="0.25">
      <c r="B54" s="276" t="s">
        <v>635</v>
      </c>
      <c r="C54" s="233">
        <v>43100</v>
      </c>
      <c r="D54" s="268"/>
      <c r="E54" s="286" t="s">
        <v>181</v>
      </c>
      <c r="F54" s="487"/>
      <c r="G54" s="488"/>
      <c r="H54" s="268"/>
      <c r="I54" s="304"/>
      <c r="J54" s="281"/>
    </row>
    <row r="55" spans="2:10" x14ac:dyDescent="0.25">
      <c r="B55" s="276"/>
      <c r="C55" s="283"/>
      <c r="D55" s="268"/>
      <c r="E55" s="574" t="s">
        <v>186</v>
      </c>
      <c r="F55" s="575"/>
      <c r="G55" s="576"/>
      <c r="H55" s="241" t="s">
        <v>185</v>
      </c>
      <c r="I55" s="328">
        <v>1049290</v>
      </c>
      <c r="J55" s="281"/>
    </row>
    <row r="56" spans="2:10" x14ac:dyDescent="0.25">
      <c r="B56" s="276"/>
      <c r="C56" s="283"/>
      <c r="D56" s="268"/>
      <c r="E56" s="574" t="s">
        <v>188</v>
      </c>
      <c r="F56" s="575"/>
      <c r="G56" s="576"/>
      <c r="H56" s="241" t="s">
        <v>187</v>
      </c>
      <c r="I56" s="328">
        <v>13141350</v>
      </c>
      <c r="J56" s="281"/>
    </row>
    <row r="57" spans="2:10" x14ac:dyDescent="0.25">
      <c r="B57" s="276"/>
      <c r="C57" s="283"/>
      <c r="D57" s="268"/>
      <c r="E57" s="574" t="s">
        <v>190</v>
      </c>
      <c r="F57" s="575"/>
      <c r="G57" s="576"/>
      <c r="H57" s="241" t="s">
        <v>189</v>
      </c>
      <c r="I57" s="328">
        <v>14351396</v>
      </c>
      <c r="J57" s="281"/>
    </row>
    <row r="58" spans="2:10" x14ac:dyDescent="0.25">
      <c r="B58" s="276"/>
      <c r="C58" s="283"/>
      <c r="D58" s="268"/>
      <c r="E58" s="574" t="s">
        <v>192</v>
      </c>
      <c r="F58" s="575"/>
      <c r="G58" s="576"/>
      <c r="H58" s="241" t="s">
        <v>191</v>
      </c>
      <c r="I58" s="328">
        <v>923842</v>
      </c>
      <c r="J58" s="246"/>
    </row>
    <row r="59" spans="2:10" x14ac:dyDescent="0.25">
      <c r="B59" s="276"/>
      <c r="C59" s="283"/>
      <c r="D59" s="268"/>
      <c r="E59" s="489"/>
      <c r="F59" s="487"/>
      <c r="G59" s="243" t="s">
        <v>184</v>
      </c>
      <c r="H59" s="241" t="s">
        <v>183</v>
      </c>
      <c r="I59" s="304"/>
      <c r="J59" s="281">
        <f>SUM(I55:I58)</f>
        <v>29465878</v>
      </c>
    </row>
    <row r="60" spans="2:10" x14ac:dyDescent="0.25">
      <c r="B60" s="276"/>
      <c r="C60" s="283"/>
      <c r="D60" s="268"/>
      <c r="E60" s="577" t="s">
        <v>982</v>
      </c>
      <c r="F60" s="578"/>
      <c r="G60" s="579"/>
      <c r="H60" s="241"/>
      <c r="I60" s="304"/>
      <c r="J60" s="281"/>
    </row>
    <row r="61" spans="2:10" x14ac:dyDescent="0.25">
      <c r="B61" s="276"/>
      <c r="C61" s="283"/>
      <c r="D61" s="268"/>
      <c r="E61" s="289"/>
      <c r="F61" s="287"/>
      <c r="G61" s="243"/>
      <c r="H61" s="241"/>
      <c r="I61" s="280"/>
      <c r="J61" s="246"/>
    </row>
    <row r="62" spans="2:10" x14ac:dyDescent="0.25">
      <c r="B62" s="251" t="s">
        <v>195</v>
      </c>
      <c r="C62" s="233">
        <v>43100</v>
      </c>
      <c r="D62" s="253" t="s">
        <v>182</v>
      </c>
      <c r="E62" s="612" t="s">
        <v>196</v>
      </c>
      <c r="F62" s="613"/>
      <c r="G62" s="459"/>
      <c r="H62" s="241"/>
      <c r="I62" s="245"/>
      <c r="J62" s="246"/>
    </row>
    <row r="63" spans="2:10" x14ac:dyDescent="0.25">
      <c r="B63" s="276"/>
      <c r="C63" s="283"/>
      <c r="D63" s="268"/>
      <c r="E63" s="277"/>
      <c r="F63" s="244" t="s">
        <v>199</v>
      </c>
      <c r="G63" s="244"/>
      <c r="H63" s="241" t="s">
        <v>198</v>
      </c>
      <c r="I63" s="280">
        <v>2556684</v>
      </c>
      <c r="J63" s="281"/>
    </row>
    <row r="64" spans="2:10" x14ac:dyDescent="0.25">
      <c r="B64" s="240"/>
      <c r="C64" s="234"/>
      <c r="D64" s="241"/>
      <c r="E64" s="277"/>
      <c r="F64" s="243"/>
      <c r="G64" s="243" t="s">
        <v>212</v>
      </c>
      <c r="H64" s="241" t="s">
        <v>197</v>
      </c>
      <c r="I64" s="280"/>
      <c r="J64" s="281">
        <f>+I63</f>
        <v>2556684</v>
      </c>
    </row>
    <row r="65" spans="2:10" x14ac:dyDescent="0.25">
      <c r="B65" s="276"/>
      <c r="C65" s="268"/>
      <c r="D65" s="268"/>
      <c r="E65" s="577" t="s">
        <v>967</v>
      </c>
      <c r="F65" s="578"/>
      <c r="G65" s="579"/>
      <c r="H65" s="241"/>
      <c r="I65" s="280"/>
      <c r="J65" s="281"/>
    </row>
    <row r="66" spans="2:10" ht="15.75" thickBot="1" x14ac:dyDescent="0.3">
      <c r="B66" s="290"/>
      <c r="C66" s="504"/>
      <c r="D66" s="291"/>
      <c r="E66" s="336"/>
      <c r="F66" s="293" t="s">
        <v>202</v>
      </c>
      <c r="G66" s="338"/>
      <c r="H66" s="291" t="s">
        <v>201</v>
      </c>
      <c r="I66" s="295">
        <v>1914320</v>
      </c>
      <c r="J66" s="296"/>
    </row>
    <row r="67" spans="2:10" x14ac:dyDescent="0.25">
      <c r="B67" s="282"/>
      <c r="C67" s="283"/>
      <c r="D67" s="283"/>
      <c r="E67" s="502"/>
      <c r="F67" s="503"/>
      <c r="G67" s="236" t="s">
        <v>212</v>
      </c>
      <c r="H67" s="234" t="s">
        <v>200</v>
      </c>
      <c r="I67" s="284"/>
      <c r="J67" s="285">
        <f>+I66</f>
        <v>1914320</v>
      </c>
    </row>
    <row r="68" spans="2:10" x14ac:dyDescent="0.25">
      <c r="B68" s="240"/>
      <c r="C68" s="234"/>
      <c r="D68" s="241"/>
      <c r="E68" s="577" t="s">
        <v>968</v>
      </c>
      <c r="F68" s="578"/>
      <c r="G68" s="579"/>
      <c r="H68" s="241"/>
      <c r="I68" s="245"/>
      <c r="J68" s="246"/>
    </row>
    <row r="69" spans="2:10" x14ac:dyDescent="0.25">
      <c r="B69" s="276"/>
      <c r="C69" s="268"/>
      <c r="D69" s="268"/>
      <c r="E69" s="277"/>
      <c r="F69" s="243" t="s">
        <v>639</v>
      </c>
      <c r="G69" s="279"/>
      <c r="H69" s="241" t="s">
        <v>204</v>
      </c>
      <c r="I69" s="280">
        <v>388700</v>
      </c>
      <c r="J69" s="281"/>
    </row>
    <row r="70" spans="2:10" x14ac:dyDescent="0.25">
      <c r="B70" s="276"/>
      <c r="C70" s="283"/>
      <c r="D70" s="268"/>
      <c r="E70" s="277"/>
      <c r="F70" s="278"/>
      <c r="G70" s="243" t="s">
        <v>212</v>
      </c>
      <c r="H70" s="234" t="s">
        <v>203</v>
      </c>
      <c r="I70" s="280"/>
      <c r="J70" s="281">
        <f>+I69</f>
        <v>388700</v>
      </c>
    </row>
    <row r="71" spans="2:10" x14ac:dyDescent="0.25">
      <c r="B71" s="276"/>
      <c r="C71" s="283"/>
      <c r="D71" s="268"/>
      <c r="E71" s="577" t="s">
        <v>969</v>
      </c>
      <c r="F71" s="578"/>
      <c r="G71" s="579"/>
      <c r="H71" s="241"/>
      <c r="I71" s="280"/>
      <c r="J71" s="281"/>
    </row>
    <row r="72" spans="2:10" x14ac:dyDescent="0.25">
      <c r="B72" s="276"/>
      <c r="C72" s="283"/>
      <c r="D72" s="268"/>
      <c r="E72" s="457"/>
      <c r="F72" s="243" t="s">
        <v>212</v>
      </c>
      <c r="G72" s="459"/>
      <c r="H72" s="241" t="s">
        <v>205</v>
      </c>
      <c r="I72" s="280">
        <v>36400</v>
      </c>
      <c r="J72" s="281"/>
    </row>
    <row r="73" spans="2:10" x14ac:dyDescent="0.25">
      <c r="B73" s="276"/>
      <c r="C73" s="283"/>
      <c r="D73" s="268"/>
      <c r="E73" s="457"/>
      <c r="F73" s="243"/>
      <c r="G73" s="243" t="s">
        <v>207</v>
      </c>
      <c r="H73" s="241" t="s">
        <v>206</v>
      </c>
      <c r="I73" s="245"/>
      <c r="J73" s="246">
        <f>I72</f>
        <v>36400</v>
      </c>
    </row>
    <row r="74" spans="2:10" x14ac:dyDescent="0.25">
      <c r="B74" s="276"/>
      <c r="C74" s="283"/>
      <c r="D74" s="268"/>
      <c r="E74" s="577" t="s">
        <v>970</v>
      </c>
      <c r="F74" s="578"/>
      <c r="G74" s="579"/>
      <c r="H74" s="241"/>
      <c r="I74" s="280"/>
      <c r="J74" s="281"/>
    </row>
    <row r="75" spans="2:10" x14ac:dyDescent="0.25">
      <c r="B75" s="276"/>
      <c r="C75" s="283"/>
      <c r="D75" s="268"/>
      <c r="E75" s="277"/>
      <c r="F75" s="243" t="s">
        <v>210</v>
      </c>
      <c r="G75" s="279"/>
      <c r="H75" s="241" t="s">
        <v>209</v>
      </c>
      <c r="I75" s="280">
        <v>22650</v>
      </c>
      <c r="J75" s="281"/>
    </row>
    <row r="76" spans="2:10" x14ac:dyDescent="0.25">
      <c r="B76" s="276"/>
      <c r="C76" s="283"/>
      <c r="D76" s="268"/>
      <c r="E76" s="277"/>
      <c r="F76" s="243"/>
      <c r="G76" s="243" t="s">
        <v>212</v>
      </c>
      <c r="H76" s="241" t="s">
        <v>208</v>
      </c>
      <c r="I76" s="280"/>
      <c r="J76" s="281">
        <f>I75</f>
        <v>22650</v>
      </c>
    </row>
    <row r="77" spans="2:10" x14ac:dyDescent="0.25">
      <c r="B77" s="276"/>
      <c r="C77" s="283"/>
      <c r="D77" s="268"/>
      <c r="E77" s="577" t="s">
        <v>971</v>
      </c>
      <c r="F77" s="578"/>
      <c r="G77" s="579"/>
      <c r="H77" s="241"/>
      <c r="I77" s="245"/>
      <c r="J77" s="246"/>
    </row>
    <row r="78" spans="2:10" x14ac:dyDescent="0.25">
      <c r="B78" s="276"/>
      <c r="C78" s="283"/>
      <c r="D78" s="268"/>
      <c r="E78" s="457"/>
      <c r="F78" s="244" t="s">
        <v>214</v>
      </c>
      <c r="G78" s="459"/>
      <c r="H78" s="241" t="s">
        <v>213</v>
      </c>
      <c r="I78" s="245">
        <v>4160900</v>
      </c>
      <c r="J78" s="246"/>
    </row>
    <row r="79" spans="2:10" x14ac:dyDescent="0.25">
      <c r="B79" s="276"/>
      <c r="C79" s="283"/>
      <c r="D79" s="268"/>
      <c r="E79" s="277"/>
      <c r="F79" s="278"/>
      <c r="G79" s="243" t="s">
        <v>196</v>
      </c>
      <c r="H79" s="241" t="s">
        <v>211</v>
      </c>
      <c r="I79" s="280"/>
      <c r="J79" s="281">
        <f>+I78</f>
        <v>4160900</v>
      </c>
    </row>
    <row r="80" spans="2:10" x14ac:dyDescent="0.25">
      <c r="B80" s="276"/>
      <c r="C80" s="283"/>
      <c r="D80" s="268"/>
      <c r="E80" s="577" t="s">
        <v>973</v>
      </c>
      <c r="F80" s="578"/>
      <c r="G80" s="579"/>
      <c r="H80" s="268"/>
      <c r="I80" s="280"/>
      <c r="J80" s="281"/>
    </row>
    <row r="81" spans="2:10" x14ac:dyDescent="0.25">
      <c r="B81" s="276"/>
      <c r="C81" s="283"/>
      <c r="D81" s="268"/>
      <c r="E81" s="277"/>
      <c r="F81" s="243" t="s">
        <v>196</v>
      </c>
      <c r="G81" s="279"/>
      <c r="H81" s="241" t="s">
        <v>215</v>
      </c>
      <c r="I81" s="280">
        <v>565250</v>
      </c>
      <c r="J81" s="281"/>
    </row>
    <row r="82" spans="2:10" x14ac:dyDescent="0.25">
      <c r="B82" s="276"/>
      <c r="C82" s="283"/>
      <c r="D82" s="268"/>
      <c r="E82" s="277"/>
      <c r="F82" s="278"/>
      <c r="G82" s="243" t="s">
        <v>217</v>
      </c>
      <c r="H82" s="241" t="s">
        <v>216</v>
      </c>
      <c r="I82" s="280"/>
      <c r="J82" s="281">
        <f>+I81</f>
        <v>565250</v>
      </c>
    </row>
    <row r="83" spans="2:10" x14ac:dyDescent="0.25">
      <c r="B83" s="276"/>
      <c r="C83" s="283"/>
      <c r="D83" s="268"/>
      <c r="E83" s="577" t="s">
        <v>972</v>
      </c>
      <c r="F83" s="578"/>
      <c r="G83" s="579"/>
      <c r="H83" s="241"/>
      <c r="I83" s="280"/>
      <c r="J83" s="281"/>
    </row>
    <row r="84" spans="2:10" x14ac:dyDescent="0.25">
      <c r="B84" s="276"/>
      <c r="C84" s="283"/>
      <c r="D84" s="268"/>
      <c r="E84" s="577"/>
      <c r="F84" s="578"/>
      <c r="G84" s="579"/>
      <c r="H84" s="241"/>
      <c r="I84" s="280"/>
      <c r="J84" s="281"/>
    </row>
    <row r="85" spans="2:10" x14ac:dyDescent="0.25">
      <c r="B85" s="276" t="s">
        <v>649</v>
      </c>
      <c r="C85" s="233">
        <v>43100</v>
      </c>
      <c r="D85" s="260"/>
      <c r="E85" s="298" t="s">
        <v>650</v>
      </c>
      <c r="F85" s="299"/>
      <c r="G85" s="300"/>
      <c r="H85" s="268" t="s">
        <v>651</v>
      </c>
      <c r="I85" s="245">
        <v>1643505496.0599999</v>
      </c>
      <c r="J85" s="246"/>
    </row>
    <row r="86" spans="2:10" x14ac:dyDescent="0.25">
      <c r="B86" s="276"/>
      <c r="C86" s="241"/>
      <c r="D86" s="260"/>
      <c r="E86" s="298" t="s">
        <v>652</v>
      </c>
      <c r="F86" s="299"/>
      <c r="G86" s="300"/>
      <c r="H86" s="268" t="s">
        <v>653</v>
      </c>
      <c r="I86" s="245">
        <v>823866661.57000005</v>
      </c>
      <c r="J86" s="246"/>
    </row>
    <row r="87" spans="2:10" x14ac:dyDescent="0.25">
      <c r="B87" s="276"/>
      <c r="C87" s="241"/>
      <c r="D87" s="260"/>
      <c r="E87" s="261"/>
      <c r="F87" s="271"/>
      <c r="G87" s="486" t="s">
        <v>221</v>
      </c>
      <c r="H87" s="241" t="s">
        <v>220</v>
      </c>
      <c r="I87" s="245"/>
      <c r="J87" s="246">
        <f>+I85</f>
        <v>1643505496.0599999</v>
      </c>
    </row>
    <row r="88" spans="2:10" x14ac:dyDescent="0.25">
      <c r="B88" s="276"/>
      <c r="C88" s="241"/>
      <c r="D88" s="260"/>
      <c r="E88" s="261"/>
      <c r="F88" s="271"/>
      <c r="G88" s="486" t="s">
        <v>654</v>
      </c>
      <c r="H88" s="241" t="s">
        <v>224</v>
      </c>
      <c r="I88" s="245"/>
      <c r="J88" s="246">
        <f>+I86</f>
        <v>823866661.57000005</v>
      </c>
    </row>
    <row r="89" spans="2:10" x14ac:dyDescent="0.25">
      <c r="B89" s="276"/>
      <c r="C89" s="241"/>
      <c r="D89" s="260"/>
      <c r="E89" s="577" t="s">
        <v>983</v>
      </c>
      <c r="F89" s="592"/>
      <c r="G89" s="593"/>
      <c r="H89" s="241"/>
      <c r="I89" s="245"/>
      <c r="J89" s="246"/>
    </row>
    <row r="90" spans="2:10" x14ac:dyDescent="0.25">
      <c r="B90" s="276"/>
      <c r="C90" s="301"/>
      <c r="D90" s="372"/>
      <c r="E90" s="470"/>
      <c r="F90" s="471"/>
      <c r="G90" s="471"/>
      <c r="H90" s="259"/>
      <c r="I90" s="304"/>
      <c r="J90" s="374"/>
    </row>
    <row r="91" spans="2:10" x14ac:dyDescent="0.25">
      <c r="B91" s="276" t="s">
        <v>655</v>
      </c>
      <c r="C91" s="233">
        <v>43100</v>
      </c>
      <c r="D91" s="302"/>
      <c r="E91" s="298" t="s">
        <v>668</v>
      </c>
      <c r="F91" s="299"/>
      <c r="G91" s="300"/>
      <c r="H91" s="241" t="s">
        <v>679</v>
      </c>
      <c r="I91" s="280">
        <v>44027850</v>
      </c>
      <c r="J91" s="281"/>
    </row>
    <row r="92" spans="2:10" x14ac:dyDescent="0.25">
      <c r="B92" s="276"/>
      <c r="C92" s="283"/>
      <c r="D92" s="302"/>
      <c r="E92" s="297"/>
      <c r="F92" s="303"/>
      <c r="G92" s="486" t="s">
        <v>669</v>
      </c>
      <c r="H92" s="241" t="s">
        <v>680</v>
      </c>
      <c r="I92" s="280"/>
      <c r="J92" s="281">
        <f>+I91</f>
        <v>44027850</v>
      </c>
    </row>
    <row r="93" spans="2:10" x14ac:dyDescent="0.25">
      <c r="B93" s="276"/>
      <c r="C93" s="283"/>
      <c r="D93" s="302"/>
      <c r="E93" s="577" t="s">
        <v>984</v>
      </c>
      <c r="F93" s="592"/>
      <c r="G93" s="593"/>
      <c r="H93" s="241"/>
      <c r="I93" s="280"/>
      <c r="J93" s="281"/>
    </row>
    <row r="94" spans="2:10" x14ac:dyDescent="0.25">
      <c r="B94" s="276"/>
      <c r="C94" s="301"/>
      <c r="D94" s="308"/>
      <c r="E94" s="470"/>
      <c r="F94" s="373"/>
      <c r="G94" s="472"/>
      <c r="H94" s="259"/>
      <c r="I94" s="304"/>
      <c r="J94" s="374"/>
    </row>
    <row r="95" spans="2:10" x14ac:dyDescent="0.25">
      <c r="B95" s="276" t="s">
        <v>657</v>
      </c>
      <c r="C95" s="233">
        <v>43100</v>
      </c>
      <c r="D95" s="302"/>
      <c r="E95" s="485" t="s">
        <v>768</v>
      </c>
      <c r="F95" s="278"/>
      <c r="G95" s="279"/>
      <c r="H95" s="268" t="s">
        <v>218</v>
      </c>
      <c r="I95" s="280">
        <v>106661500</v>
      </c>
      <c r="J95" s="281"/>
    </row>
    <row r="96" spans="2:10" x14ac:dyDescent="0.25">
      <c r="B96" s="276"/>
      <c r="C96" s="233"/>
      <c r="D96" s="302"/>
      <c r="E96" s="325"/>
      <c r="F96" s="278"/>
      <c r="G96" s="244" t="s">
        <v>986</v>
      </c>
      <c r="H96" s="268" t="s">
        <v>213</v>
      </c>
      <c r="I96" s="280"/>
      <c r="J96" s="281">
        <f>+I95</f>
        <v>106661500</v>
      </c>
    </row>
    <row r="97" spans="2:10" x14ac:dyDescent="0.25">
      <c r="B97" s="276"/>
      <c r="C97" s="233"/>
      <c r="D97" s="302"/>
      <c r="E97" s="577" t="s">
        <v>985</v>
      </c>
      <c r="F97" s="592"/>
      <c r="G97" s="593"/>
      <c r="H97" s="268"/>
      <c r="I97" s="280"/>
      <c r="J97" s="281"/>
    </row>
    <row r="98" spans="2:10" x14ac:dyDescent="0.25">
      <c r="B98" s="276"/>
      <c r="C98" s="375"/>
      <c r="D98" s="372"/>
      <c r="E98" s="473"/>
      <c r="F98" s="474"/>
      <c r="G98" s="475"/>
      <c r="H98" s="308"/>
      <c r="I98" s="304"/>
      <c r="J98" s="374"/>
    </row>
    <row r="99" spans="2:10" x14ac:dyDescent="0.25">
      <c r="B99" s="276" t="s">
        <v>665</v>
      </c>
      <c r="C99" s="233">
        <v>43100</v>
      </c>
      <c r="D99" s="260"/>
      <c r="E99" s="574" t="s">
        <v>768</v>
      </c>
      <c r="F99" s="575"/>
      <c r="G99" s="576"/>
      <c r="H99" s="268" t="s">
        <v>218</v>
      </c>
      <c r="I99" s="245">
        <v>586796466</v>
      </c>
      <c r="J99" s="246"/>
    </row>
    <row r="100" spans="2:10" x14ac:dyDescent="0.25">
      <c r="B100" s="276"/>
      <c r="C100" s="241"/>
      <c r="D100" s="260"/>
      <c r="E100" s="261"/>
      <c r="F100" s="271"/>
      <c r="G100" s="485" t="s">
        <v>221</v>
      </c>
      <c r="H100" s="268" t="s">
        <v>220</v>
      </c>
      <c r="I100" s="245"/>
      <c r="J100" s="246">
        <f>I99</f>
        <v>586796466</v>
      </c>
    </row>
    <row r="101" spans="2:10" x14ac:dyDescent="0.25">
      <c r="B101" s="276"/>
      <c r="C101" s="241"/>
      <c r="D101" s="302"/>
      <c r="E101" s="577" t="s">
        <v>987</v>
      </c>
      <c r="F101" s="578"/>
      <c r="G101" s="579"/>
      <c r="H101" s="268"/>
      <c r="I101" s="280"/>
      <c r="J101" s="281"/>
    </row>
    <row r="102" spans="2:10" x14ac:dyDescent="0.25">
      <c r="B102" s="240"/>
      <c r="C102" s="259"/>
      <c r="D102" s="260"/>
      <c r="E102" s="483"/>
      <c r="F102" s="484"/>
      <c r="G102" s="484"/>
      <c r="H102" s="241"/>
      <c r="I102" s="273"/>
      <c r="J102" s="264"/>
    </row>
    <row r="103" spans="2:10" x14ac:dyDescent="0.25">
      <c r="B103" s="282" t="s">
        <v>667</v>
      </c>
      <c r="C103" s="233">
        <v>43100</v>
      </c>
      <c r="D103" s="476"/>
      <c r="E103" s="614" t="s">
        <v>768</v>
      </c>
      <c r="F103" s="615"/>
      <c r="G103" s="616"/>
      <c r="H103" s="283" t="s">
        <v>218</v>
      </c>
      <c r="I103" s="238">
        <f>SUM(J104:J105)</f>
        <v>525655556</v>
      </c>
      <c r="J103" s="239"/>
    </row>
    <row r="104" spans="2:10" x14ac:dyDescent="0.25">
      <c r="B104" s="282"/>
      <c r="C104" s="490"/>
      <c r="D104" s="476"/>
      <c r="E104" s="491"/>
      <c r="F104" s="376"/>
      <c r="G104" s="325" t="s">
        <v>194</v>
      </c>
      <c r="H104" s="268" t="s">
        <v>193</v>
      </c>
      <c r="I104" s="284"/>
      <c r="J104" s="285">
        <v>166433334</v>
      </c>
    </row>
    <row r="105" spans="2:10" x14ac:dyDescent="0.25">
      <c r="B105" s="276"/>
      <c r="C105" s="308"/>
      <c r="D105" s="372"/>
      <c r="E105" s="468"/>
      <c r="F105" s="469"/>
      <c r="G105" s="485" t="s">
        <v>221</v>
      </c>
      <c r="H105" s="268" t="s">
        <v>220</v>
      </c>
      <c r="I105" s="280"/>
      <c r="J105" s="281">
        <v>359222222</v>
      </c>
    </row>
    <row r="106" spans="2:10" x14ac:dyDescent="0.25">
      <c r="B106" s="276"/>
      <c r="C106" s="308"/>
      <c r="D106" s="372"/>
      <c r="E106" s="577" t="s">
        <v>988</v>
      </c>
      <c r="F106" s="578"/>
      <c r="G106" s="579"/>
      <c r="H106" s="308"/>
      <c r="I106" s="304"/>
      <c r="J106" s="374"/>
    </row>
    <row r="107" spans="2:10" x14ac:dyDescent="0.25">
      <c r="B107" s="240"/>
      <c r="C107" s="259"/>
      <c r="D107" s="467"/>
      <c r="E107" s="473"/>
      <c r="F107" s="477"/>
      <c r="G107" s="478"/>
      <c r="H107" s="259"/>
      <c r="I107" s="273"/>
      <c r="J107" s="270"/>
    </row>
    <row r="108" spans="2:10" x14ac:dyDescent="0.25">
      <c r="B108" s="240" t="s">
        <v>678</v>
      </c>
      <c r="C108" s="233">
        <v>43100</v>
      </c>
      <c r="D108" s="260"/>
      <c r="E108" s="588" t="s">
        <v>223</v>
      </c>
      <c r="F108" s="588"/>
      <c r="G108" s="588"/>
      <c r="H108" s="241" t="s">
        <v>222</v>
      </c>
      <c r="I108" s="245">
        <v>39741000</v>
      </c>
      <c r="J108" s="246"/>
    </row>
    <row r="109" spans="2:10" x14ac:dyDescent="0.25">
      <c r="B109" s="276"/>
      <c r="C109" s="241"/>
      <c r="D109" s="302"/>
      <c r="E109" s="242"/>
      <c r="F109" s="243"/>
      <c r="G109" s="244" t="s">
        <v>989</v>
      </c>
      <c r="H109" s="268" t="s">
        <v>991</v>
      </c>
      <c r="I109" s="280"/>
      <c r="J109" s="281">
        <f>I108</f>
        <v>39741000</v>
      </c>
    </row>
    <row r="110" spans="2:10" x14ac:dyDescent="0.25">
      <c r="B110" s="276"/>
      <c r="C110" s="241"/>
      <c r="D110" s="302"/>
      <c r="E110" s="577" t="s">
        <v>990</v>
      </c>
      <c r="F110" s="592"/>
      <c r="G110" s="593"/>
      <c r="H110" s="241"/>
      <c r="I110" s="280"/>
      <c r="J110" s="281"/>
    </row>
    <row r="111" spans="2:10" x14ac:dyDescent="0.25">
      <c r="B111" s="240"/>
      <c r="C111" s="259"/>
      <c r="D111" s="467"/>
      <c r="E111" s="474"/>
      <c r="F111" s="474"/>
      <c r="G111" s="474"/>
      <c r="H111" s="259"/>
      <c r="I111" s="273"/>
      <c r="J111" s="270"/>
    </row>
    <row r="112" spans="2:10" x14ac:dyDescent="0.25">
      <c r="B112" s="276" t="s">
        <v>693</v>
      </c>
      <c r="C112" s="233">
        <v>43100</v>
      </c>
      <c r="D112" s="302"/>
      <c r="E112" s="242" t="s">
        <v>194</v>
      </c>
      <c r="F112" s="278"/>
      <c r="G112" s="278"/>
      <c r="H112" s="268" t="s">
        <v>193</v>
      </c>
      <c r="I112" s="245">
        <v>50475999.990000002</v>
      </c>
      <c r="J112" s="281"/>
    </row>
    <row r="113" spans="2:10" x14ac:dyDescent="0.25">
      <c r="B113" s="276"/>
      <c r="C113" s="241"/>
      <c r="D113" s="302"/>
      <c r="E113" s="297"/>
      <c r="F113" s="484"/>
      <c r="G113" s="244" t="s">
        <v>683</v>
      </c>
      <c r="H113" s="241" t="s">
        <v>224</v>
      </c>
      <c r="I113" s="280"/>
      <c r="J113" s="281">
        <f>I112</f>
        <v>50475999.990000002</v>
      </c>
    </row>
    <row r="114" spans="2:10" x14ac:dyDescent="0.25">
      <c r="B114" s="276"/>
      <c r="C114" s="241"/>
      <c r="D114" s="302"/>
      <c r="E114" s="577" t="s">
        <v>761</v>
      </c>
      <c r="F114" s="592"/>
      <c r="G114" s="593"/>
      <c r="H114" s="268"/>
      <c r="I114" s="280"/>
      <c r="J114" s="281"/>
    </row>
    <row r="115" spans="2:10" x14ac:dyDescent="0.25">
      <c r="B115" s="276"/>
      <c r="C115" s="241"/>
      <c r="D115" s="302"/>
      <c r="E115" s="297" t="s">
        <v>760</v>
      </c>
      <c r="F115" s="278"/>
      <c r="G115" s="279"/>
      <c r="H115" s="241"/>
      <c r="I115" s="280"/>
      <c r="J115" s="281"/>
    </row>
    <row r="116" spans="2:10" x14ac:dyDescent="0.25">
      <c r="B116" s="276"/>
      <c r="C116" s="375"/>
      <c r="D116" s="372"/>
      <c r="E116" s="479"/>
      <c r="F116" s="373"/>
      <c r="G116" s="373"/>
      <c r="H116" s="308"/>
      <c r="I116" s="304"/>
      <c r="J116" s="374"/>
    </row>
    <row r="117" spans="2:10" x14ac:dyDescent="0.25">
      <c r="B117" s="276" t="s">
        <v>694</v>
      </c>
      <c r="C117" s="233">
        <v>43100</v>
      </c>
      <c r="D117" s="302"/>
      <c r="E117" s="486" t="s">
        <v>221</v>
      </c>
      <c r="F117" s="278"/>
      <c r="G117" s="278"/>
      <c r="H117" s="241" t="s">
        <v>224</v>
      </c>
      <c r="I117" s="245">
        <f>+J118</f>
        <v>0.5</v>
      </c>
      <c r="J117" s="281"/>
    </row>
    <row r="118" spans="2:10" x14ac:dyDescent="0.25">
      <c r="B118" s="276"/>
      <c r="C118" s="233"/>
      <c r="D118" s="302"/>
      <c r="E118" s="325"/>
      <c r="F118" s="278"/>
      <c r="G118" s="485" t="s">
        <v>194</v>
      </c>
      <c r="H118" s="268" t="s">
        <v>193</v>
      </c>
      <c r="I118" s="280"/>
      <c r="J118" s="281">
        <v>0.5</v>
      </c>
    </row>
    <row r="119" spans="2:10" x14ac:dyDescent="0.25">
      <c r="B119" s="276"/>
      <c r="C119" s="233"/>
      <c r="D119" s="302"/>
      <c r="E119" s="577" t="s">
        <v>992</v>
      </c>
      <c r="F119" s="592"/>
      <c r="G119" s="593"/>
      <c r="H119" s="268"/>
      <c r="I119" s="280"/>
      <c r="J119" s="281"/>
    </row>
    <row r="120" spans="2:10" x14ac:dyDescent="0.25">
      <c r="B120" s="276"/>
      <c r="C120" s="375"/>
      <c r="D120" s="372"/>
      <c r="E120" s="376"/>
      <c r="F120" s="373"/>
      <c r="G120" s="373"/>
      <c r="H120" s="308"/>
      <c r="I120" s="304"/>
      <c r="J120" s="374"/>
    </row>
    <row r="121" spans="2:10" x14ac:dyDescent="0.25">
      <c r="B121" s="276" t="s">
        <v>766</v>
      </c>
      <c r="C121" s="233">
        <v>43100</v>
      </c>
      <c r="D121" s="302"/>
      <c r="E121" s="574" t="s">
        <v>223</v>
      </c>
      <c r="F121" s="575"/>
      <c r="G121" s="576"/>
      <c r="H121" s="268" t="s">
        <v>222</v>
      </c>
      <c r="I121" s="245">
        <v>17000000</v>
      </c>
      <c r="J121" s="281"/>
    </row>
    <row r="122" spans="2:10" x14ac:dyDescent="0.25">
      <c r="B122" s="276"/>
      <c r="C122" s="233"/>
      <c r="D122" s="302"/>
      <c r="E122" s="325"/>
      <c r="F122" s="278"/>
      <c r="G122" s="485" t="s">
        <v>226</v>
      </c>
      <c r="H122" s="241" t="s">
        <v>225</v>
      </c>
      <c r="I122" s="280"/>
      <c r="J122" s="281">
        <f>I121</f>
        <v>17000000</v>
      </c>
    </row>
    <row r="123" spans="2:10" x14ac:dyDescent="0.25">
      <c r="B123" s="276"/>
      <c r="C123" s="233"/>
      <c r="D123" s="302"/>
      <c r="E123" s="577" t="s">
        <v>993</v>
      </c>
      <c r="F123" s="592"/>
      <c r="G123" s="593"/>
      <c r="H123" s="241"/>
      <c r="I123" s="280"/>
      <c r="J123" s="281"/>
    </row>
    <row r="124" spans="2:10" x14ac:dyDescent="0.25">
      <c r="B124" s="276"/>
      <c r="C124" s="233"/>
      <c r="D124" s="302"/>
      <c r="E124" s="354"/>
      <c r="F124" s="303"/>
      <c r="G124" s="303"/>
      <c r="H124" s="268"/>
      <c r="I124" s="306"/>
      <c r="J124" s="305"/>
    </row>
    <row r="125" spans="2:10" x14ac:dyDescent="0.25">
      <c r="B125" s="276" t="s">
        <v>695</v>
      </c>
      <c r="C125" s="233">
        <v>43100</v>
      </c>
      <c r="D125" s="302"/>
      <c r="E125" s="325" t="s">
        <v>994</v>
      </c>
      <c r="F125" s="303"/>
      <c r="G125" s="303"/>
      <c r="H125" s="268" t="s">
        <v>996</v>
      </c>
      <c r="I125" s="306">
        <v>199000000</v>
      </c>
      <c r="J125" s="305"/>
    </row>
    <row r="126" spans="2:10" x14ac:dyDescent="0.25">
      <c r="B126" s="276"/>
      <c r="C126" s="233"/>
      <c r="D126" s="302"/>
      <c r="E126" s="354"/>
      <c r="F126" s="303"/>
      <c r="G126" s="480" t="s">
        <v>768</v>
      </c>
      <c r="H126" s="268" t="s">
        <v>218</v>
      </c>
      <c r="I126" s="306"/>
      <c r="J126" s="305">
        <f>I125</f>
        <v>199000000</v>
      </c>
    </row>
    <row r="127" spans="2:10" x14ac:dyDescent="0.25">
      <c r="B127" s="276"/>
      <c r="C127" s="233"/>
      <c r="D127" s="302"/>
      <c r="E127" s="577" t="s">
        <v>995</v>
      </c>
      <c r="F127" s="592"/>
      <c r="G127" s="593"/>
      <c r="H127" s="268"/>
      <c r="I127" s="306"/>
      <c r="J127" s="305"/>
    </row>
    <row r="128" spans="2:10" x14ac:dyDescent="0.25">
      <c r="B128" s="276"/>
      <c r="C128" s="233"/>
      <c r="D128" s="302"/>
      <c r="E128" s="354"/>
      <c r="F128" s="303"/>
      <c r="G128" s="303"/>
      <c r="H128" s="268"/>
      <c r="I128" s="306"/>
      <c r="J128" s="305"/>
    </row>
    <row r="129" spans="2:10" x14ac:dyDescent="0.25">
      <c r="B129" s="276" t="s">
        <v>697</v>
      </c>
      <c r="C129" s="233">
        <v>43100</v>
      </c>
      <c r="D129" s="302"/>
      <c r="E129" s="574" t="s">
        <v>997</v>
      </c>
      <c r="F129" s="575"/>
      <c r="G129" s="576"/>
      <c r="H129" s="268" t="s">
        <v>999</v>
      </c>
      <c r="I129" s="245">
        <v>24575000</v>
      </c>
      <c r="J129" s="305"/>
    </row>
    <row r="130" spans="2:10" x14ac:dyDescent="0.25">
      <c r="B130" s="276"/>
      <c r="C130" s="233"/>
      <c r="D130" s="302"/>
      <c r="E130" s="242" t="s">
        <v>683</v>
      </c>
      <c r="F130" s="493"/>
      <c r="G130" s="494"/>
      <c r="H130" s="268" t="s">
        <v>224</v>
      </c>
      <c r="I130" s="306">
        <v>16675000</v>
      </c>
      <c r="J130" s="305"/>
    </row>
    <row r="131" spans="2:10" x14ac:dyDescent="0.25">
      <c r="B131" s="276"/>
      <c r="C131" s="233"/>
      <c r="D131" s="302"/>
      <c r="E131" s="274"/>
      <c r="F131" s="275"/>
      <c r="G131" s="326" t="s">
        <v>223</v>
      </c>
      <c r="H131" s="268" t="s">
        <v>222</v>
      </c>
      <c r="I131" s="306"/>
      <c r="J131" s="305">
        <f>SUM(I129:I130)</f>
        <v>41250000</v>
      </c>
    </row>
    <row r="132" spans="2:10" x14ac:dyDescent="0.25">
      <c r="B132" s="276"/>
      <c r="C132" s="233"/>
      <c r="D132" s="302"/>
      <c r="E132" s="577" t="s">
        <v>998</v>
      </c>
      <c r="F132" s="592"/>
      <c r="G132" s="593"/>
      <c r="H132" s="268"/>
      <c r="I132" s="306"/>
      <c r="J132" s="305"/>
    </row>
    <row r="133" spans="2:10" ht="15.75" thickBot="1" x14ac:dyDescent="0.3">
      <c r="B133" s="290"/>
      <c r="C133" s="499"/>
      <c r="D133" s="367"/>
      <c r="E133" s="500"/>
      <c r="F133" s="337"/>
      <c r="G133" s="337"/>
      <c r="H133" s="291"/>
      <c r="I133" s="501"/>
      <c r="J133" s="369"/>
    </row>
    <row r="134" spans="2:10" x14ac:dyDescent="0.25">
      <c r="B134" s="282" t="s">
        <v>758</v>
      </c>
      <c r="C134" s="233">
        <v>43100</v>
      </c>
      <c r="D134" s="364"/>
      <c r="E134" s="325" t="s">
        <v>1000</v>
      </c>
      <c r="F134" s="498"/>
      <c r="G134" s="498"/>
      <c r="H134" s="283" t="s">
        <v>996</v>
      </c>
      <c r="I134" s="238">
        <v>91338500</v>
      </c>
      <c r="J134" s="361"/>
    </row>
    <row r="135" spans="2:10" x14ac:dyDescent="0.25">
      <c r="B135" s="276"/>
      <c r="C135" s="233"/>
      <c r="D135" s="302"/>
      <c r="E135" s="354"/>
      <c r="F135" s="303"/>
      <c r="G135" s="480" t="s">
        <v>1001</v>
      </c>
      <c r="H135" s="268" t="s">
        <v>213</v>
      </c>
      <c r="I135" s="273"/>
      <c r="J135" s="264">
        <f>I134</f>
        <v>91338500</v>
      </c>
    </row>
    <row r="136" spans="2:10" x14ac:dyDescent="0.25">
      <c r="B136" s="276"/>
      <c r="C136" s="233"/>
      <c r="D136" s="302"/>
      <c r="E136" s="577" t="s">
        <v>1002</v>
      </c>
      <c r="F136" s="578"/>
      <c r="G136" s="579"/>
      <c r="H136" s="355"/>
      <c r="I136" s="304"/>
      <c r="J136" s="305"/>
    </row>
    <row r="137" spans="2:10" x14ac:dyDescent="0.25">
      <c r="B137" s="276"/>
      <c r="C137" s="233"/>
      <c r="D137" s="302"/>
      <c r="E137" s="354"/>
      <c r="F137" s="278"/>
      <c r="G137" s="278"/>
      <c r="H137" s="355"/>
      <c r="I137" s="304"/>
      <c r="J137" s="305"/>
    </row>
    <row r="138" spans="2:10" x14ac:dyDescent="0.25">
      <c r="B138" s="276" t="s">
        <v>767</v>
      </c>
      <c r="C138" s="233">
        <v>43100</v>
      </c>
      <c r="D138" s="302"/>
      <c r="E138" s="325" t="s">
        <v>228</v>
      </c>
      <c r="F138" s="495"/>
      <c r="G138" s="495"/>
      <c r="H138" s="355" t="s">
        <v>658</v>
      </c>
      <c r="I138" s="280">
        <v>2047500</v>
      </c>
      <c r="J138" s="305"/>
    </row>
    <row r="139" spans="2:10" x14ac:dyDescent="0.25">
      <c r="B139" s="276"/>
      <c r="C139" s="233"/>
      <c r="D139" s="302"/>
      <c r="E139" s="496"/>
      <c r="F139" s="495"/>
      <c r="G139" s="480" t="s">
        <v>1003</v>
      </c>
      <c r="H139" s="355" t="s">
        <v>660</v>
      </c>
      <c r="I139" s="304"/>
      <c r="J139" s="305">
        <f>I138</f>
        <v>2047500</v>
      </c>
    </row>
    <row r="140" spans="2:10" x14ac:dyDescent="0.25">
      <c r="B140" s="276"/>
      <c r="C140" s="233"/>
      <c r="D140" s="302"/>
      <c r="E140" s="577" t="s">
        <v>1004</v>
      </c>
      <c r="F140" s="578"/>
      <c r="G140" s="579"/>
      <c r="H140" s="355"/>
      <c r="I140" s="304"/>
      <c r="J140" s="305"/>
    </row>
    <row r="141" spans="2:10" x14ac:dyDescent="0.25">
      <c r="B141" s="276"/>
      <c r="C141" s="233"/>
      <c r="D141" s="302"/>
      <c r="E141" s="325"/>
      <c r="F141" s="495"/>
      <c r="G141" s="495"/>
      <c r="H141" s="268"/>
      <c r="I141" s="306"/>
      <c r="J141" s="305"/>
    </row>
    <row r="142" spans="2:10" x14ac:dyDescent="0.25">
      <c r="B142" s="276">
        <v>16</v>
      </c>
      <c r="C142" s="233">
        <v>43100</v>
      </c>
      <c r="D142" s="302"/>
      <c r="E142" s="465" t="s">
        <v>666</v>
      </c>
      <c r="F142" s="278"/>
      <c r="G142" s="278"/>
      <c r="H142" s="327" t="s">
        <v>198</v>
      </c>
      <c r="I142" s="245">
        <v>770386521</v>
      </c>
      <c r="J142" s="305"/>
    </row>
    <row r="143" spans="2:10" x14ac:dyDescent="0.25">
      <c r="B143" s="276"/>
      <c r="C143" s="233"/>
      <c r="D143" s="302"/>
      <c r="E143" s="325"/>
      <c r="F143" s="278"/>
      <c r="G143" s="464" t="s">
        <v>691</v>
      </c>
      <c r="H143" s="241" t="s">
        <v>229</v>
      </c>
      <c r="I143" s="306"/>
      <c r="J143" s="305">
        <f>I142</f>
        <v>770386521</v>
      </c>
    </row>
    <row r="144" spans="2:10" x14ac:dyDescent="0.25">
      <c r="B144" s="276"/>
      <c r="C144" s="233"/>
      <c r="D144" s="302"/>
      <c r="E144" s="577" t="s">
        <v>975</v>
      </c>
      <c r="F144" s="578"/>
      <c r="G144" s="579"/>
      <c r="H144" s="268"/>
      <c r="I144" s="306"/>
      <c r="J144" s="305"/>
    </row>
    <row r="145" spans="2:10" x14ac:dyDescent="0.25">
      <c r="B145" s="276"/>
      <c r="C145" s="233"/>
      <c r="D145" s="302"/>
      <c r="E145" s="354"/>
      <c r="F145" s="278"/>
      <c r="G145" s="458"/>
      <c r="H145" s="268"/>
      <c r="I145" s="306"/>
      <c r="J145" s="305"/>
    </row>
    <row r="146" spans="2:10" x14ac:dyDescent="0.25">
      <c r="B146" s="276">
        <v>17</v>
      </c>
      <c r="C146" s="233">
        <v>43100</v>
      </c>
      <c r="D146" s="302"/>
      <c r="E146" s="325" t="s">
        <v>1005</v>
      </c>
      <c r="F146" s="480"/>
      <c r="G146" s="485"/>
      <c r="H146" s="268" t="s">
        <v>1007</v>
      </c>
      <c r="I146" s="306">
        <v>472049950</v>
      </c>
      <c r="J146" s="305"/>
    </row>
    <row r="147" spans="2:10" x14ac:dyDescent="0.25">
      <c r="B147" s="276"/>
      <c r="C147" s="233"/>
      <c r="D147" s="302"/>
      <c r="E147" s="325"/>
      <c r="F147" s="480"/>
      <c r="G147" s="485" t="s">
        <v>1006</v>
      </c>
      <c r="H147" s="268" t="s">
        <v>1008</v>
      </c>
      <c r="I147" s="306"/>
      <c r="J147" s="305">
        <f>I146</f>
        <v>472049950</v>
      </c>
    </row>
    <row r="148" spans="2:10" x14ac:dyDescent="0.25">
      <c r="B148" s="276"/>
      <c r="C148" s="233"/>
      <c r="D148" s="302"/>
      <c r="E148" s="325"/>
      <c r="F148" s="480"/>
      <c r="G148" s="485"/>
      <c r="H148" s="268"/>
      <c r="I148" s="306"/>
      <c r="J148" s="305"/>
    </row>
    <row r="149" spans="2:10" x14ac:dyDescent="0.25">
      <c r="B149" s="276"/>
      <c r="C149" s="233"/>
      <c r="D149" s="302"/>
      <c r="E149" s="497" t="s">
        <v>1009</v>
      </c>
      <c r="F149" s="495"/>
      <c r="G149" s="485"/>
      <c r="H149" s="268"/>
      <c r="I149" s="306"/>
      <c r="J149" s="305"/>
    </row>
    <row r="150" spans="2:10" x14ac:dyDescent="0.25">
      <c r="B150" s="276"/>
      <c r="C150" s="233"/>
      <c r="D150" s="302"/>
      <c r="E150" s="325"/>
      <c r="F150" s="480"/>
      <c r="G150" s="485"/>
      <c r="H150" s="268"/>
      <c r="I150" s="306"/>
      <c r="J150" s="305"/>
    </row>
    <row r="151" spans="2:10" x14ac:dyDescent="0.25">
      <c r="B151" s="276">
        <v>18</v>
      </c>
      <c r="C151" s="233">
        <v>43100</v>
      </c>
      <c r="D151" s="372"/>
      <c r="E151" s="242" t="s">
        <v>194</v>
      </c>
      <c r="F151" s="278"/>
      <c r="G151" s="485"/>
      <c r="H151" s="268" t="s">
        <v>193</v>
      </c>
      <c r="I151" s="245">
        <v>14250742</v>
      </c>
      <c r="J151" s="281"/>
    </row>
    <row r="152" spans="2:10" x14ac:dyDescent="0.25">
      <c r="B152" s="276"/>
      <c r="C152" s="375"/>
      <c r="D152" s="372"/>
      <c r="E152" s="325"/>
      <c r="F152" s="278"/>
      <c r="G152" s="485" t="s">
        <v>1011</v>
      </c>
      <c r="H152" s="241" t="s">
        <v>183</v>
      </c>
      <c r="I152" s="280"/>
      <c r="J152" s="281">
        <f>I151</f>
        <v>14250742</v>
      </c>
    </row>
    <row r="153" spans="2:10" x14ac:dyDescent="0.25">
      <c r="B153" s="276"/>
      <c r="C153" s="259"/>
      <c r="D153" s="372"/>
      <c r="E153" s="577" t="s">
        <v>1010</v>
      </c>
      <c r="F153" s="578"/>
      <c r="G153" s="579"/>
      <c r="H153" s="308"/>
      <c r="I153" s="304"/>
      <c r="J153" s="374"/>
    </row>
    <row r="154" spans="2:10" ht="15.75" thickBot="1" x14ac:dyDescent="0.3">
      <c r="B154" s="466"/>
      <c r="C154" s="291"/>
      <c r="D154" s="291"/>
      <c r="E154" s="292"/>
      <c r="F154" s="293"/>
      <c r="G154" s="294"/>
      <c r="H154" s="291"/>
      <c r="I154" s="291"/>
      <c r="J154" s="296"/>
    </row>
    <row r="155" spans="2:10" ht="15.75" thickBot="1" x14ac:dyDescent="0.3">
      <c r="B155" s="309"/>
      <c r="C155" s="310"/>
      <c r="D155" s="310"/>
      <c r="E155" s="585" t="s">
        <v>6</v>
      </c>
      <c r="F155" s="586"/>
      <c r="G155" s="587"/>
      <c r="H155" s="310"/>
      <c r="I155" s="311">
        <f>SUM(I55:I153)</f>
        <v>5467164525.1199999</v>
      </c>
      <c r="J155" s="329">
        <f>SUM(J55:J153)</f>
        <v>5467164525.1199999</v>
      </c>
    </row>
    <row r="156" spans="2:10" x14ac:dyDescent="0.25">
      <c r="B156" s="492"/>
      <c r="C156" s="316"/>
      <c r="D156" s="316"/>
      <c r="E156" s="456"/>
      <c r="F156" s="456"/>
      <c r="G156" s="456"/>
      <c r="H156" s="316"/>
      <c r="I156" s="317"/>
      <c r="J156" s="317"/>
    </row>
    <row r="158" spans="2:10" x14ac:dyDescent="0.25">
      <c r="H158" s="594" t="s">
        <v>910</v>
      </c>
      <c r="I158" s="594"/>
      <c r="J158" s="594"/>
    </row>
    <row r="159" spans="2:10" x14ac:dyDescent="0.25">
      <c r="H159" s="595" t="s">
        <v>172</v>
      </c>
      <c r="I159" s="595"/>
      <c r="J159" s="595"/>
    </row>
    <row r="160" spans="2:10" x14ac:dyDescent="0.25">
      <c r="H160" s="595" t="s">
        <v>173</v>
      </c>
      <c r="I160" s="595"/>
      <c r="J160" s="595"/>
    </row>
    <row r="161" spans="1:10" x14ac:dyDescent="0.25">
      <c r="H161" s="312"/>
      <c r="I161" s="312"/>
      <c r="J161" s="312"/>
    </row>
    <row r="162" spans="1:10" x14ac:dyDescent="0.25">
      <c r="H162" s="312"/>
      <c r="I162" s="312"/>
      <c r="J162" s="312"/>
    </row>
    <row r="163" spans="1:10" x14ac:dyDescent="0.25">
      <c r="H163" s="312"/>
      <c r="I163" s="312"/>
      <c r="J163" s="312"/>
    </row>
    <row r="164" spans="1:10" x14ac:dyDescent="0.25">
      <c r="H164" s="595" t="s">
        <v>174</v>
      </c>
      <c r="I164" s="595"/>
      <c r="J164" s="595"/>
    </row>
    <row r="165" spans="1:10" x14ac:dyDescent="0.25">
      <c r="H165" s="594" t="s">
        <v>175</v>
      </c>
      <c r="I165" s="594"/>
      <c r="J165" s="594"/>
    </row>
    <row r="168" spans="1:10" ht="16.5" x14ac:dyDescent="0.3">
      <c r="A168" s="3"/>
      <c r="B168" s="596" t="s">
        <v>676</v>
      </c>
      <c r="C168" s="596"/>
      <c r="D168" s="596"/>
      <c r="E168" s="596"/>
      <c r="F168" s="596"/>
      <c r="G168" s="596"/>
      <c r="H168" s="596"/>
      <c r="I168" s="596"/>
      <c r="J168" s="596"/>
    </row>
    <row r="169" spans="1:10" x14ac:dyDescent="0.25">
      <c r="B169" s="596" t="s">
        <v>176</v>
      </c>
      <c r="C169" s="596"/>
      <c r="D169" s="596"/>
      <c r="E169" s="596"/>
      <c r="F169" s="596"/>
      <c r="G169" s="596"/>
      <c r="H169" s="596"/>
      <c r="I169" s="596"/>
      <c r="J169" s="596"/>
    </row>
    <row r="170" spans="1:10" x14ac:dyDescent="0.25">
      <c r="B170" s="596" t="s">
        <v>231</v>
      </c>
      <c r="C170" s="596"/>
      <c r="D170" s="596"/>
      <c r="E170" s="596"/>
      <c r="F170" s="596"/>
      <c r="G170" s="596"/>
      <c r="H170" s="596"/>
      <c r="I170" s="596"/>
      <c r="J170" s="596"/>
    </row>
    <row r="171" spans="1:10" ht="15.75" thickBot="1" x14ac:dyDescent="0.3">
      <c r="B171" s="217"/>
      <c r="C171" s="204"/>
      <c r="D171" s="204"/>
      <c r="E171" s="204"/>
      <c r="F171" s="204"/>
      <c r="G171" s="204"/>
      <c r="H171" s="204"/>
      <c r="I171" s="204"/>
      <c r="J171" s="204" t="s">
        <v>677</v>
      </c>
    </row>
    <row r="172" spans="1:10" x14ac:dyDescent="0.25">
      <c r="B172" s="597" t="s">
        <v>177</v>
      </c>
      <c r="C172" s="599" t="s">
        <v>178</v>
      </c>
      <c r="D172" s="601"/>
      <c r="E172" s="219"/>
      <c r="F172" s="603" t="s">
        <v>46</v>
      </c>
      <c r="G172" s="604"/>
      <c r="H172" s="599" t="s">
        <v>234</v>
      </c>
      <c r="I172" s="599" t="s">
        <v>179</v>
      </c>
      <c r="J172" s="607" t="s">
        <v>180</v>
      </c>
    </row>
    <row r="173" spans="1:10" ht="15.75" thickBot="1" x14ac:dyDescent="0.3">
      <c r="B173" s="598"/>
      <c r="C173" s="600"/>
      <c r="D173" s="602"/>
      <c r="E173" s="220"/>
      <c r="F173" s="605"/>
      <c r="G173" s="606"/>
      <c r="H173" s="600"/>
      <c r="I173" s="600"/>
      <c r="J173" s="608"/>
    </row>
    <row r="174" spans="1:10" x14ac:dyDescent="0.25">
      <c r="B174" s="221"/>
      <c r="C174" s="222"/>
      <c r="D174" s="223"/>
      <c r="E174" s="219"/>
      <c r="F174" s="219"/>
      <c r="G174" s="224"/>
      <c r="H174" s="225"/>
      <c r="I174" s="222"/>
      <c r="J174" s="226"/>
    </row>
    <row r="175" spans="1:10" x14ac:dyDescent="0.25">
      <c r="B175" s="227"/>
      <c r="C175" s="228"/>
      <c r="D175" s="229"/>
      <c r="E175" s="609" t="s">
        <v>634</v>
      </c>
      <c r="F175" s="610"/>
      <c r="G175" s="611"/>
      <c r="H175" s="230"/>
      <c r="I175" s="228"/>
      <c r="J175" s="231"/>
    </row>
    <row r="176" spans="1:10" x14ac:dyDescent="0.25">
      <c r="B176" s="232" t="s">
        <v>635</v>
      </c>
      <c r="C176" s="233">
        <v>42551</v>
      </c>
      <c r="D176" s="234"/>
      <c r="E176" s="235" t="s">
        <v>181</v>
      </c>
      <c r="F176" s="236"/>
      <c r="G176" s="237"/>
      <c r="H176" s="234"/>
      <c r="I176" s="238"/>
      <c r="J176" s="239"/>
    </row>
    <row r="177" spans="2:11" x14ac:dyDescent="0.25">
      <c r="B177" s="240"/>
      <c r="C177" s="241"/>
      <c r="D177" s="241"/>
      <c r="E177" s="242"/>
      <c r="F177" s="243" t="s">
        <v>184</v>
      </c>
      <c r="G177" s="244"/>
      <c r="H177" s="241" t="s">
        <v>183</v>
      </c>
      <c r="I177" s="245">
        <f>SUM(J178:J182)</f>
        <v>49300369</v>
      </c>
      <c r="J177" s="246"/>
    </row>
    <row r="178" spans="2:11" x14ac:dyDescent="0.25">
      <c r="B178" s="240"/>
      <c r="C178" s="241"/>
      <c r="D178" s="241"/>
      <c r="E178" s="242"/>
      <c r="F178" s="243"/>
      <c r="G178" s="244" t="s">
        <v>186</v>
      </c>
      <c r="H178" s="241" t="s">
        <v>185</v>
      </c>
      <c r="I178" s="245"/>
      <c r="J178" s="246">
        <v>3686383</v>
      </c>
    </row>
    <row r="179" spans="2:11" x14ac:dyDescent="0.25">
      <c r="B179" s="240"/>
      <c r="C179" s="241"/>
      <c r="D179" s="241"/>
      <c r="E179" s="242"/>
      <c r="F179" s="243"/>
      <c r="G179" s="244" t="s">
        <v>188</v>
      </c>
      <c r="H179" s="241" t="s">
        <v>187</v>
      </c>
      <c r="I179" s="245"/>
      <c r="J179" s="246">
        <v>11613500</v>
      </c>
      <c r="K179" s="218"/>
    </row>
    <row r="180" spans="2:11" x14ac:dyDescent="0.25">
      <c r="B180" s="240"/>
      <c r="C180" s="241"/>
      <c r="D180" s="241"/>
      <c r="E180" s="242"/>
      <c r="F180" s="243"/>
      <c r="G180" s="244" t="s">
        <v>190</v>
      </c>
      <c r="H180" s="241" t="s">
        <v>189</v>
      </c>
      <c r="I180" s="245"/>
      <c r="J180" s="246">
        <v>30094453</v>
      </c>
    </row>
    <row r="181" spans="2:11" x14ac:dyDescent="0.25">
      <c r="B181" s="240"/>
      <c r="C181" s="241"/>
      <c r="D181" s="241"/>
      <c r="E181" s="242"/>
      <c r="F181" s="243"/>
      <c r="G181" s="244" t="s">
        <v>192</v>
      </c>
      <c r="H181" s="241" t="s">
        <v>191</v>
      </c>
      <c r="I181" s="245"/>
      <c r="J181" s="246">
        <v>1795816</v>
      </c>
    </row>
    <row r="182" spans="2:11" x14ac:dyDescent="0.25">
      <c r="B182" s="240"/>
      <c r="C182" s="241"/>
      <c r="D182" s="241"/>
      <c r="E182" s="242"/>
      <c r="F182" s="243"/>
      <c r="G182" s="244" t="s">
        <v>194</v>
      </c>
      <c r="H182" s="241" t="s">
        <v>193</v>
      </c>
      <c r="I182" s="245"/>
      <c r="J182" s="246">
        <v>2110217</v>
      </c>
    </row>
    <row r="183" spans="2:11" x14ac:dyDescent="0.25">
      <c r="B183" s="240"/>
      <c r="C183" s="241"/>
      <c r="D183" s="241"/>
      <c r="E183" s="247" t="s">
        <v>636</v>
      </c>
      <c r="F183" s="248"/>
      <c r="G183" s="249"/>
      <c r="H183" s="241"/>
      <c r="I183" s="245"/>
      <c r="J183" s="246"/>
    </row>
    <row r="184" spans="2:11" x14ac:dyDescent="0.25">
      <c r="B184" s="240"/>
      <c r="C184" s="241"/>
      <c r="D184" s="241"/>
      <c r="E184" s="242"/>
      <c r="F184" s="243"/>
      <c r="G184" s="250"/>
      <c r="H184" s="241"/>
      <c r="I184" s="245"/>
      <c r="J184" s="246"/>
    </row>
    <row r="185" spans="2:11" x14ac:dyDescent="0.25">
      <c r="B185" s="251" t="s">
        <v>195</v>
      </c>
      <c r="C185" s="252">
        <v>42551</v>
      </c>
      <c r="D185" s="253" t="s">
        <v>182</v>
      </c>
      <c r="E185" s="612" t="s">
        <v>196</v>
      </c>
      <c r="F185" s="613"/>
      <c r="G185" s="254"/>
      <c r="H185" s="255"/>
      <c r="I185" s="256"/>
      <c r="J185" s="257"/>
    </row>
    <row r="186" spans="2:11" x14ac:dyDescent="0.25">
      <c r="B186" s="240"/>
      <c r="C186" s="241"/>
      <c r="D186" s="241"/>
      <c r="E186" s="242"/>
      <c r="F186" s="243" t="s">
        <v>196</v>
      </c>
      <c r="G186" s="244"/>
      <c r="H186" s="241" t="s">
        <v>197</v>
      </c>
      <c r="I186" s="245">
        <v>968920</v>
      </c>
      <c r="J186" s="246"/>
    </row>
    <row r="187" spans="2:11" x14ac:dyDescent="0.25">
      <c r="B187" s="240"/>
      <c r="C187" s="241"/>
      <c r="D187" s="241"/>
      <c r="E187" s="242"/>
      <c r="F187" s="243"/>
      <c r="G187" s="244" t="s">
        <v>199</v>
      </c>
      <c r="H187" s="241" t="s">
        <v>198</v>
      </c>
      <c r="I187" s="245"/>
      <c r="J187" s="246">
        <f>SUM(I186)</f>
        <v>968920</v>
      </c>
    </row>
    <row r="188" spans="2:11" x14ac:dyDescent="0.25">
      <c r="B188" s="240"/>
      <c r="C188" s="241"/>
      <c r="D188" s="241"/>
      <c r="E188" s="577" t="s">
        <v>637</v>
      </c>
      <c r="F188" s="578"/>
      <c r="G188" s="579"/>
      <c r="H188" s="241"/>
      <c r="I188" s="245"/>
      <c r="J188" s="246"/>
    </row>
    <row r="189" spans="2:11" x14ac:dyDescent="0.25">
      <c r="B189" s="240"/>
      <c r="C189" s="241"/>
      <c r="D189" s="241"/>
      <c r="E189" s="242"/>
      <c r="F189" s="243" t="s">
        <v>212</v>
      </c>
      <c r="G189" s="244"/>
      <c r="H189" s="241" t="s">
        <v>200</v>
      </c>
      <c r="I189" s="245">
        <f>+J190</f>
        <v>1944340</v>
      </c>
      <c r="J189" s="246"/>
    </row>
    <row r="190" spans="2:11" x14ac:dyDescent="0.25">
      <c r="B190" s="240"/>
      <c r="C190" s="241"/>
      <c r="D190" s="241"/>
      <c r="E190" s="242"/>
      <c r="F190" s="243"/>
      <c r="G190" s="243" t="s">
        <v>202</v>
      </c>
      <c r="H190" s="241" t="s">
        <v>201</v>
      </c>
      <c r="I190" s="245"/>
      <c r="J190" s="246">
        <v>1944340</v>
      </c>
    </row>
    <row r="191" spans="2:11" x14ac:dyDescent="0.25">
      <c r="B191" s="240"/>
      <c r="C191" s="241"/>
      <c r="D191" s="241"/>
      <c r="E191" s="577" t="s">
        <v>638</v>
      </c>
      <c r="F191" s="578"/>
      <c r="G191" s="579"/>
      <c r="H191" s="241"/>
      <c r="I191" s="245"/>
      <c r="J191" s="246"/>
    </row>
    <row r="192" spans="2:11" x14ac:dyDescent="0.25">
      <c r="B192" s="240"/>
      <c r="C192" s="241"/>
      <c r="D192" s="241"/>
      <c r="E192" s="242"/>
      <c r="F192" s="243" t="s">
        <v>212</v>
      </c>
      <c r="G192" s="244"/>
      <c r="H192" s="241" t="s">
        <v>203</v>
      </c>
      <c r="I192" s="245">
        <v>317412</v>
      </c>
      <c r="J192" s="246"/>
    </row>
    <row r="193" spans="2:11" x14ac:dyDescent="0.25">
      <c r="B193" s="240"/>
      <c r="C193" s="241"/>
      <c r="D193" s="241"/>
      <c r="E193" s="242"/>
      <c r="F193" s="243"/>
      <c r="G193" s="243" t="s">
        <v>639</v>
      </c>
      <c r="H193" s="241" t="s">
        <v>204</v>
      </c>
      <c r="I193" s="245"/>
      <c r="J193" s="246">
        <f>SUM(I192)</f>
        <v>317412</v>
      </c>
    </row>
    <row r="194" spans="2:11" x14ac:dyDescent="0.25">
      <c r="B194" s="240"/>
      <c r="C194" s="241"/>
      <c r="D194" s="241"/>
      <c r="E194" s="577" t="s">
        <v>640</v>
      </c>
      <c r="F194" s="578"/>
      <c r="G194" s="579"/>
      <c r="H194" s="241"/>
      <c r="I194" s="245"/>
      <c r="J194" s="246"/>
    </row>
    <row r="195" spans="2:11" x14ac:dyDescent="0.25">
      <c r="B195" s="240"/>
      <c r="C195" s="241"/>
      <c r="D195" s="241"/>
      <c r="E195" s="242"/>
      <c r="F195" s="243" t="s">
        <v>641</v>
      </c>
      <c r="G195" s="244"/>
      <c r="H195" s="241" t="s">
        <v>205</v>
      </c>
      <c r="I195" s="245">
        <f>+J196</f>
        <v>154500</v>
      </c>
      <c r="J195" s="246"/>
    </row>
    <row r="196" spans="2:11" x14ac:dyDescent="0.25">
      <c r="B196" s="240"/>
      <c r="C196" s="241"/>
      <c r="D196" s="241"/>
      <c r="E196" s="242"/>
      <c r="F196" s="243"/>
      <c r="G196" s="244" t="s">
        <v>207</v>
      </c>
      <c r="H196" s="241" t="s">
        <v>206</v>
      </c>
      <c r="I196" s="245"/>
      <c r="J196" s="246">
        <v>154500</v>
      </c>
    </row>
    <row r="197" spans="2:11" x14ac:dyDescent="0.25">
      <c r="B197" s="240"/>
      <c r="C197" s="241"/>
      <c r="D197" s="241"/>
      <c r="E197" s="577" t="s">
        <v>642</v>
      </c>
      <c r="F197" s="578"/>
      <c r="G197" s="579"/>
      <c r="H197" s="241"/>
      <c r="I197" s="245"/>
      <c r="J197" s="246"/>
    </row>
    <row r="198" spans="2:11" x14ac:dyDescent="0.25">
      <c r="B198" s="240"/>
      <c r="C198" s="241"/>
      <c r="D198" s="241"/>
      <c r="E198" s="242"/>
      <c r="F198" s="243" t="s">
        <v>210</v>
      </c>
      <c r="G198" s="244"/>
      <c r="H198" s="241" t="s">
        <v>209</v>
      </c>
      <c r="I198" s="245">
        <v>848000</v>
      </c>
      <c r="J198" s="246"/>
    </row>
    <row r="199" spans="2:11" x14ac:dyDescent="0.25">
      <c r="B199" s="240"/>
      <c r="C199" s="241"/>
      <c r="D199" s="241"/>
      <c r="E199" s="242"/>
      <c r="F199" s="243"/>
      <c r="G199" s="244" t="s">
        <v>643</v>
      </c>
      <c r="H199" s="241" t="s">
        <v>208</v>
      </c>
      <c r="I199" s="245"/>
      <c r="J199" s="246">
        <f>SUM(I198)</f>
        <v>848000</v>
      </c>
    </row>
    <row r="200" spans="2:11" x14ac:dyDescent="0.25">
      <c r="B200" s="240"/>
      <c r="C200" s="241"/>
      <c r="D200" s="241"/>
      <c r="E200" s="577" t="s">
        <v>644</v>
      </c>
      <c r="F200" s="578"/>
      <c r="G200" s="579"/>
      <c r="H200" s="241"/>
      <c r="I200" s="245"/>
      <c r="J200" s="246"/>
    </row>
    <row r="201" spans="2:11" x14ac:dyDescent="0.25">
      <c r="B201" s="240"/>
      <c r="C201" s="241"/>
      <c r="D201" s="241"/>
      <c r="E201" s="242"/>
      <c r="F201" s="243" t="s">
        <v>645</v>
      </c>
      <c r="G201" s="244"/>
      <c r="H201" s="241" t="s">
        <v>211</v>
      </c>
      <c r="I201" s="245">
        <v>18216450</v>
      </c>
      <c r="J201" s="246"/>
    </row>
    <row r="202" spans="2:11" x14ac:dyDescent="0.25">
      <c r="B202" s="240"/>
      <c r="C202" s="241"/>
      <c r="D202" s="241"/>
      <c r="E202" s="242"/>
      <c r="F202" s="243"/>
      <c r="G202" s="244" t="s">
        <v>214</v>
      </c>
      <c r="H202" s="241" t="s">
        <v>213</v>
      </c>
      <c r="I202" s="245"/>
      <c r="J202" s="246">
        <v>18216450</v>
      </c>
    </row>
    <row r="203" spans="2:11" x14ac:dyDescent="0.25">
      <c r="B203" s="240"/>
      <c r="C203" s="241"/>
      <c r="D203" s="241"/>
      <c r="E203" s="577" t="s">
        <v>646</v>
      </c>
      <c r="F203" s="578"/>
      <c r="G203" s="579"/>
      <c r="H203" s="241"/>
      <c r="I203" s="245"/>
      <c r="J203" s="246"/>
    </row>
    <row r="204" spans="2:11" x14ac:dyDescent="0.25">
      <c r="B204" s="240"/>
      <c r="C204" s="241"/>
      <c r="D204" s="241"/>
      <c r="E204" s="242"/>
      <c r="F204" s="243" t="s">
        <v>217</v>
      </c>
      <c r="G204" s="244"/>
      <c r="H204" s="241" t="s">
        <v>216</v>
      </c>
      <c r="I204" s="245">
        <v>282334</v>
      </c>
      <c r="J204" s="246"/>
    </row>
    <row r="205" spans="2:11" x14ac:dyDescent="0.25">
      <c r="B205" s="240"/>
      <c r="C205" s="241"/>
      <c r="D205" s="241"/>
      <c r="E205" s="242"/>
      <c r="F205" s="243"/>
      <c r="G205" s="244" t="s">
        <v>647</v>
      </c>
      <c r="H205" s="241" t="s">
        <v>215</v>
      </c>
      <c r="I205" s="245"/>
      <c r="J205" s="246">
        <f>SUM(I204)</f>
        <v>282334</v>
      </c>
    </row>
    <row r="206" spans="2:11" x14ac:dyDescent="0.25">
      <c r="B206" s="240"/>
      <c r="C206" s="241"/>
      <c r="D206" s="241"/>
      <c r="E206" s="577" t="s">
        <v>648</v>
      </c>
      <c r="F206" s="578"/>
      <c r="G206" s="579"/>
      <c r="H206" s="241"/>
      <c r="I206" s="245"/>
      <c r="J206" s="246"/>
    </row>
    <row r="207" spans="2:11" x14ac:dyDescent="0.25">
      <c r="B207" s="258"/>
      <c r="C207" s="259"/>
      <c r="D207" s="260"/>
      <c r="E207" s="261"/>
      <c r="F207" s="262"/>
      <c r="G207" s="250"/>
      <c r="H207" s="260"/>
      <c r="I207" s="263"/>
      <c r="J207" s="264"/>
    </row>
    <row r="208" spans="2:11" x14ac:dyDescent="0.25">
      <c r="B208" s="265" t="s">
        <v>649</v>
      </c>
      <c r="C208" s="266">
        <v>42551</v>
      </c>
      <c r="D208" s="260"/>
      <c r="E208" s="261"/>
      <c r="F208" s="267" t="s">
        <v>219</v>
      </c>
      <c r="G208" s="250"/>
      <c r="H208" s="268" t="s">
        <v>218</v>
      </c>
      <c r="I208" s="263">
        <f>SUM(J209:J210)</f>
        <v>6292000</v>
      </c>
      <c r="J208" s="264"/>
      <c r="K208" s="218"/>
    </row>
    <row r="209" spans="2:10" x14ac:dyDescent="0.25">
      <c r="B209" s="269"/>
      <c r="C209" s="259"/>
      <c r="D209" s="260"/>
      <c r="E209" s="261"/>
      <c r="F209" s="267"/>
      <c r="G209" s="322" t="s">
        <v>194</v>
      </c>
      <c r="H209" s="241" t="s">
        <v>193</v>
      </c>
      <c r="I209" s="263"/>
      <c r="J209" s="264">
        <v>4923600</v>
      </c>
    </row>
    <row r="210" spans="2:10" x14ac:dyDescent="0.25">
      <c r="B210" s="269"/>
      <c r="C210" s="259"/>
      <c r="D210" s="260"/>
      <c r="E210" s="261"/>
      <c r="F210" s="271"/>
      <c r="G210" s="272" t="s">
        <v>221</v>
      </c>
      <c r="H210" s="241" t="s">
        <v>220</v>
      </c>
      <c r="I210" s="273"/>
      <c r="J210" s="264">
        <v>1368400</v>
      </c>
    </row>
    <row r="211" spans="2:10" x14ac:dyDescent="0.25">
      <c r="B211" s="269"/>
      <c r="C211" s="259"/>
      <c r="D211" s="260"/>
      <c r="E211" s="261"/>
      <c r="F211" s="271"/>
      <c r="G211" s="324" t="s">
        <v>681</v>
      </c>
      <c r="H211" s="241"/>
      <c r="I211" s="273"/>
      <c r="J211" s="264"/>
    </row>
    <row r="212" spans="2:10" x14ac:dyDescent="0.25">
      <c r="B212" s="269"/>
      <c r="C212" s="259"/>
      <c r="D212" s="260"/>
      <c r="E212" s="577" t="s">
        <v>682</v>
      </c>
      <c r="F212" s="578"/>
      <c r="G212" s="579"/>
      <c r="H212" s="241"/>
      <c r="I212" s="273"/>
      <c r="J212" s="264"/>
    </row>
    <row r="213" spans="2:10" x14ac:dyDescent="0.25">
      <c r="B213" s="269"/>
      <c r="C213" s="259"/>
      <c r="D213" s="260"/>
      <c r="E213" s="318"/>
      <c r="F213" s="323"/>
      <c r="G213" s="324"/>
      <c r="H213" s="241"/>
      <c r="I213" s="273"/>
      <c r="J213" s="264"/>
    </row>
    <row r="214" spans="2:10" x14ac:dyDescent="0.25">
      <c r="B214" s="258" t="s">
        <v>655</v>
      </c>
      <c r="C214" s="266">
        <v>42551</v>
      </c>
      <c r="D214" s="260"/>
      <c r="E214" s="318"/>
      <c r="F214" s="321" t="s">
        <v>223</v>
      </c>
      <c r="G214" s="324"/>
      <c r="H214" s="268" t="s">
        <v>222</v>
      </c>
      <c r="I214" s="263">
        <f>SUM(J215:J216)</f>
        <v>532312000</v>
      </c>
      <c r="J214" s="264"/>
    </row>
    <row r="215" spans="2:10" x14ac:dyDescent="0.25">
      <c r="B215" s="258"/>
      <c r="C215" s="266"/>
      <c r="D215" s="260"/>
      <c r="E215" s="318"/>
      <c r="F215" s="321"/>
      <c r="G215" s="322" t="s">
        <v>194</v>
      </c>
      <c r="H215" s="241" t="s">
        <v>193</v>
      </c>
      <c r="I215" s="273"/>
      <c r="J215" s="264">
        <v>500373280</v>
      </c>
    </row>
    <row r="216" spans="2:10" x14ac:dyDescent="0.25">
      <c r="B216" s="269"/>
      <c r="C216" s="259"/>
      <c r="D216" s="260"/>
      <c r="E216" s="318"/>
      <c r="F216" s="323"/>
      <c r="G216" s="322" t="s">
        <v>683</v>
      </c>
      <c r="H216" s="241" t="s">
        <v>224</v>
      </c>
      <c r="I216" s="273"/>
      <c r="J216" s="264">
        <v>31938720</v>
      </c>
    </row>
    <row r="217" spans="2:10" x14ac:dyDescent="0.25">
      <c r="B217" s="269"/>
      <c r="C217" s="259"/>
      <c r="D217" s="260"/>
      <c r="E217" s="577" t="s">
        <v>684</v>
      </c>
      <c r="F217" s="578"/>
      <c r="G217" s="579"/>
      <c r="H217" s="241"/>
      <c r="I217" s="273"/>
      <c r="J217" s="264"/>
    </row>
    <row r="218" spans="2:10" x14ac:dyDescent="0.25">
      <c r="B218" s="269"/>
      <c r="C218" s="259"/>
      <c r="D218" s="260"/>
      <c r="E218" s="318"/>
      <c r="F218" s="323"/>
      <c r="G218" s="324"/>
      <c r="H218" s="241"/>
      <c r="I218" s="273"/>
      <c r="J218" s="264"/>
    </row>
    <row r="219" spans="2:10" x14ac:dyDescent="0.25">
      <c r="B219" s="258" t="s">
        <v>657</v>
      </c>
      <c r="C219" s="266">
        <v>42551</v>
      </c>
      <c r="D219" s="260"/>
      <c r="E219" s="318"/>
      <c r="F219" s="321" t="s">
        <v>223</v>
      </c>
      <c r="G219" s="324"/>
      <c r="H219" s="268" t="s">
        <v>222</v>
      </c>
      <c r="I219" s="245">
        <f>+J220</f>
        <v>209335000</v>
      </c>
      <c r="J219" s="264"/>
    </row>
    <row r="220" spans="2:10" x14ac:dyDescent="0.25">
      <c r="B220" s="269"/>
      <c r="C220" s="259"/>
      <c r="D220" s="260"/>
      <c r="E220" s="318"/>
      <c r="F220" s="323"/>
      <c r="G220" s="322" t="s">
        <v>685</v>
      </c>
      <c r="H220" s="241" t="s">
        <v>225</v>
      </c>
      <c r="I220" s="273"/>
      <c r="J220" s="264">
        <v>209335000</v>
      </c>
    </row>
    <row r="221" spans="2:10" x14ac:dyDescent="0.25">
      <c r="B221" s="269"/>
      <c r="C221" s="259"/>
      <c r="D221" s="260"/>
      <c r="E221" s="577" t="s">
        <v>686</v>
      </c>
      <c r="F221" s="578"/>
      <c r="G221" s="579"/>
      <c r="H221" s="241"/>
      <c r="I221" s="273"/>
      <c r="J221" s="264"/>
    </row>
    <row r="222" spans="2:10" x14ac:dyDescent="0.25">
      <c r="B222" s="269"/>
      <c r="C222" s="259"/>
      <c r="D222" s="260"/>
      <c r="E222" s="318"/>
      <c r="F222" s="319"/>
      <c r="G222" s="320"/>
      <c r="H222" s="241"/>
      <c r="I222" s="273"/>
      <c r="J222" s="264"/>
    </row>
    <row r="223" spans="2:10" x14ac:dyDescent="0.25">
      <c r="B223" s="258" t="s">
        <v>665</v>
      </c>
      <c r="C223" s="266">
        <v>42551</v>
      </c>
      <c r="D223" s="260"/>
      <c r="E223" s="318"/>
      <c r="F223" s="321" t="s">
        <v>19</v>
      </c>
      <c r="G223" s="320"/>
      <c r="H223" s="241" t="s">
        <v>227</v>
      </c>
      <c r="I223" s="245">
        <f>+J224</f>
        <v>4912000</v>
      </c>
      <c r="J223" s="264"/>
    </row>
    <row r="224" spans="2:10" x14ac:dyDescent="0.25">
      <c r="B224" s="269"/>
      <c r="C224" s="259"/>
      <c r="D224" s="260"/>
      <c r="E224" s="318"/>
      <c r="F224" s="319"/>
      <c r="G224" s="322" t="s">
        <v>194</v>
      </c>
      <c r="H224" s="268" t="s">
        <v>193</v>
      </c>
      <c r="I224" s="273"/>
      <c r="J224" s="264">
        <v>4912000</v>
      </c>
    </row>
    <row r="225" spans="2:10" x14ac:dyDescent="0.25">
      <c r="B225" s="269"/>
      <c r="C225" s="259"/>
      <c r="D225" s="260"/>
      <c r="E225" s="577" t="s">
        <v>687</v>
      </c>
      <c r="F225" s="578"/>
      <c r="G225" s="579"/>
      <c r="H225" s="241"/>
      <c r="I225" s="273"/>
      <c r="J225" s="264"/>
    </row>
    <row r="226" spans="2:10" x14ac:dyDescent="0.25">
      <c r="B226" s="269"/>
      <c r="C226" s="259"/>
      <c r="D226" s="260"/>
      <c r="E226" s="577" t="s">
        <v>688</v>
      </c>
      <c r="F226" s="578"/>
      <c r="G226" s="579"/>
      <c r="H226" s="241"/>
      <c r="I226" s="273"/>
      <c r="J226" s="264"/>
    </row>
    <row r="227" spans="2:10" x14ac:dyDescent="0.25">
      <c r="B227" s="269"/>
      <c r="C227" s="259"/>
      <c r="D227" s="260"/>
      <c r="E227" s="318" t="s">
        <v>689</v>
      </c>
      <c r="F227" s="323"/>
      <c r="G227" s="324"/>
      <c r="H227" s="241"/>
      <c r="I227" s="273"/>
      <c r="J227" s="264"/>
    </row>
    <row r="228" spans="2:10" x14ac:dyDescent="0.25">
      <c r="B228" s="269"/>
      <c r="C228" s="259"/>
      <c r="D228" s="260"/>
      <c r="E228" s="318"/>
      <c r="F228" s="323"/>
      <c r="G228" s="324"/>
      <c r="H228" s="241"/>
      <c r="I228" s="273"/>
      <c r="J228" s="264"/>
    </row>
    <row r="229" spans="2:10" x14ac:dyDescent="0.25">
      <c r="B229" s="265" t="s">
        <v>667</v>
      </c>
      <c r="C229" s="252">
        <v>42551</v>
      </c>
      <c r="D229" s="241"/>
      <c r="E229" s="574" t="s">
        <v>228</v>
      </c>
      <c r="F229" s="575"/>
      <c r="G229" s="576"/>
      <c r="H229" s="241" t="s">
        <v>658</v>
      </c>
      <c r="I229" s="245">
        <v>2912292</v>
      </c>
      <c r="J229" s="246"/>
    </row>
    <row r="230" spans="2:10" x14ac:dyDescent="0.25">
      <c r="B230" s="240"/>
      <c r="C230" s="241"/>
      <c r="D230" s="241"/>
      <c r="E230" s="242"/>
      <c r="F230" s="243"/>
      <c r="G230" s="244" t="s">
        <v>659</v>
      </c>
      <c r="H230" s="327" t="s">
        <v>660</v>
      </c>
      <c r="I230" s="245"/>
      <c r="J230" s="246">
        <v>2912292</v>
      </c>
    </row>
    <row r="231" spans="2:10" x14ac:dyDescent="0.25">
      <c r="B231" s="240"/>
      <c r="C231" s="241"/>
      <c r="D231" s="241"/>
      <c r="E231" s="577" t="s">
        <v>664</v>
      </c>
      <c r="F231" s="578"/>
      <c r="G231" s="579"/>
      <c r="H231" s="241"/>
      <c r="I231" s="245"/>
      <c r="J231" s="246"/>
    </row>
    <row r="232" spans="2:10" x14ac:dyDescent="0.25">
      <c r="B232" s="240"/>
      <c r="C232" s="241"/>
      <c r="D232" s="241"/>
      <c r="E232" s="318"/>
      <c r="F232" s="319"/>
      <c r="G232" s="320"/>
      <c r="H232" s="241"/>
      <c r="I232" s="245"/>
      <c r="J232" s="246"/>
    </row>
    <row r="233" spans="2:10" ht="15.75" thickBot="1" x14ac:dyDescent="0.3">
      <c r="B233" s="290"/>
      <c r="C233" s="291"/>
      <c r="D233" s="291"/>
      <c r="E233" s="336"/>
      <c r="F233" s="337"/>
      <c r="G233" s="338"/>
      <c r="H233" s="291"/>
      <c r="I233" s="295"/>
      <c r="J233" s="296"/>
    </row>
    <row r="234" spans="2:10" x14ac:dyDescent="0.25">
      <c r="B234" s="356"/>
      <c r="C234" s="357"/>
      <c r="D234" s="358"/>
      <c r="E234" s="580" t="s">
        <v>690</v>
      </c>
      <c r="F234" s="581"/>
      <c r="G234" s="359"/>
      <c r="H234" s="234"/>
      <c r="I234" s="360"/>
      <c r="J234" s="361"/>
    </row>
    <row r="235" spans="2:10" x14ac:dyDescent="0.25">
      <c r="B235" s="258" t="s">
        <v>678</v>
      </c>
      <c r="C235" s="252">
        <v>42551</v>
      </c>
      <c r="D235" s="260"/>
      <c r="E235" s="318"/>
      <c r="F235" s="321" t="s">
        <v>691</v>
      </c>
      <c r="G235" s="324"/>
      <c r="H235" s="241" t="s">
        <v>229</v>
      </c>
      <c r="I235" s="245">
        <f>+J236</f>
        <v>790439789</v>
      </c>
      <c r="J235" s="264"/>
    </row>
    <row r="236" spans="2:10" x14ac:dyDescent="0.25">
      <c r="B236" s="269"/>
      <c r="C236" s="259"/>
      <c r="D236" s="260"/>
      <c r="E236" s="318"/>
      <c r="F236" s="323"/>
      <c r="G236" s="322" t="s">
        <v>666</v>
      </c>
      <c r="H236" s="241" t="s">
        <v>193</v>
      </c>
      <c r="I236" s="273"/>
      <c r="J236" s="264">
        <v>790439789</v>
      </c>
    </row>
    <row r="237" spans="2:10" x14ac:dyDescent="0.25">
      <c r="B237" s="269"/>
      <c r="C237" s="259"/>
      <c r="D237" s="260"/>
      <c r="E237" s="577" t="s">
        <v>692</v>
      </c>
      <c r="F237" s="578"/>
      <c r="G237" s="579"/>
      <c r="H237" s="241"/>
      <c r="I237" s="273"/>
      <c r="J237" s="264"/>
    </row>
    <row r="238" spans="2:10" x14ac:dyDescent="0.25">
      <c r="B238" s="269"/>
      <c r="C238" s="259"/>
      <c r="D238" s="260"/>
      <c r="E238" s="318"/>
      <c r="F238" s="323"/>
      <c r="G238" s="324"/>
      <c r="H238" s="241"/>
      <c r="I238" s="273"/>
      <c r="J238" s="264"/>
    </row>
    <row r="239" spans="2:10" x14ac:dyDescent="0.25">
      <c r="B239" s="258" t="s">
        <v>693</v>
      </c>
      <c r="C239" s="252">
        <v>42551</v>
      </c>
      <c r="D239" s="260"/>
      <c r="E239" s="574" t="s">
        <v>230</v>
      </c>
      <c r="F239" s="575"/>
      <c r="G239" s="576"/>
      <c r="H239" s="268" t="s">
        <v>660</v>
      </c>
      <c r="I239" s="245">
        <f>+J240</f>
        <v>1959666.68</v>
      </c>
      <c r="J239" s="264"/>
    </row>
    <row r="240" spans="2:10" x14ac:dyDescent="0.25">
      <c r="B240" s="269"/>
      <c r="C240" s="259"/>
      <c r="D240" s="259"/>
      <c r="E240" s="274"/>
      <c r="F240" s="275"/>
      <c r="G240" s="326" t="s">
        <v>228</v>
      </c>
      <c r="H240" s="268" t="s">
        <v>658</v>
      </c>
      <c r="I240" s="273"/>
      <c r="J240" s="264">
        <v>1959666.68</v>
      </c>
    </row>
    <row r="241" spans="2:11" x14ac:dyDescent="0.25">
      <c r="B241" s="240"/>
      <c r="C241" s="241"/>
      <c r="D241" s="241"/>
      <c r="E241" s="242"/>
      <c r="F241" s="243"/>
      <c r="G241" s="244"/>
      <c r="H241" s="241"/>
      <c r="I241" s="245"/>
      <c r="J241" s="246"/>
    </row>
    <row r="242" spans="2:11" ht="15.75" thickBot="1" x14ac:dyDescent="0.3">
      <c r="B242" s="240"/>
      <c r="C242" s="241"/>
      <c r="D242" s="241"/>
      <c r="E242" s="577"/>
      <c r="F242" s="578"/>
      <c r="G242" s="579"/>
      <c r="H242" s="241"/>
      <c r="I242" s="245"/>
      <c r="J242" s="246"/>
    </row>
    <row r="243" spans="2:11" ht="15.75" thickBot="1" x14ac:dyDescent="0.3">
      <c r="B243" s="309"/>
      <c r="C243" s="310"/>
      <c r="D243" s="310"/>
      <c r="E243" s="585" t="s">
        <v>6</v>
      </c>
      <c r="F243" s="586"/>
      <c r="G243" s="587"/>
      <c r="H243" s="310"/>
      <c r="I243" s="311">
        <f>SUM(I177:I241)</f>
        <v>1620195072.6800001</v>
      </c>
      <c r="J243" s="311">
        <f>SUM(J177:J241)</f>
        <v>1620195072.6800001</v>
      </c>
    </row>
    <row r="244" spans="2:11" x14ac:dyDescent="0.25">
      <c r="B244" s="276"/>
      <c r="C244" s="268"/>
      <c r="D244" s="268"/>
      <c r="E244" s="277"/>
      <c r="F244" s="278"/>
      <c r="G244" s="279"/>
      <c r="H244" s="268"/>
      <c r="I244" s="280"/>
      <c r="J244" s="281"/>
    </row>
    <row r="245" spans="2:11" x14ac:dyDescent="0.25">
      <c r="B245" s="282"/>
      <c r="C245" s="283"/>
      <c r="D245" s="283"/>
      <c r="E245" s="582" t="s">
        <v>656</v>
      </c>
      <c r="F245" s="583"/>
      <c r="G245" s="584"/>
      <c r="H245" s="283"/>
      <c r="I245" s="284"/>
      <c r="J245" s="285"/>
    </row>
    <row r="246" spans="2:11" x14ac:dyDescent="0.25">
      <c r="B246" s="276" t="s">
        <v>635</v>
      </c>
      <c r="C246" s="233">
        <v>42735</v>
      </c>
      <c r="D246" s="268"/>
      <c r="E246" s="286" t="s">
        <v>181</v>
      </c>
      <c r="F246" s="287"/>
      <c r="G246" s="288"/>
      <c r="H246" s="268"/>
      <c r="I246" s="280"/>
      <c r="J246" s="281"/>
    </row>
    <row r="247" spans="2:11" x14ac:dyDescent="0.25">
      <c r="B247" s="276"/>
      <c r="C247" s="283"/>
      <c r="D247" s="268"/>
      <c r="E247" s="574" t="s">
        <v>186</v>
      </c>
      <c r="F247" s="575"/>
      <c r="G247" s="576"/>
      <c r="H247" s="241" t="s">
        <v>185</v>
      </c>
      <c r="I247" s="328">
        <v>3931246</v>
      </c>
      <c r="J247" s="281"/>
    </row>
    <row r="248" spans="2:11" x14ac:dyDescent="0.25">
      <c r="B248" s="276"/>
      <c r="C248" s="283"/>
      <c r="D248" s="268"/>
      <c r="E248" s="574" t="s">
        <v>188</v>
      </c>
      <c r="F248" s="575"/>
      <c r="G248" s="576"/>
      <c r="H248" s="241" t="s">
        <v>187</v>
      </c>
      <c r="I248" s="328">
        <v>14460650</v>
      </c>
      <c r="J248" s="281"/>
    </row>
    <row r="249" spans="2:11" x14ac:dyDescent="0.25">
      <c r="B249" s="276"/>
      <c r="C249" s="283"/>
      <c r="D249" s="268"/>
      <c r="E249" s="574" t="s">
        <v>190</v>
      </c>
      <c r="F249" s="575"/>
      <c r="G249" s="576"/>
      <c r="H249" s="241" t="s">
        <v>189</v>
      </c>
      <c r="I249" s="328">
        <v>28614909</v>
      </c>
      <c r="J249" s="281"/>
    </row>
    <row r="250" spans="2:11" x14ac:dyDescent="0.25">
      <c r="B250" s="276"/>
      <c r="C250" s="283"/>
      <c r="D250" s="268"/>
      <c r="E250" s="574" t="s">
        <v>192</v>
      </c>
      <c r="F250" s="575"/>
      <c r="G250" s="576"/>
      <c r="H250" s="241" t="s">
        <v>191</v>
      </c>
      <c r="I250" s="328">
        <v>1666816</v>
      </c>
      <c r="J250" s="246"/>
      <c r="K250" s="218"/>
    </row>
    <row r="251" spans="2:11" x14ac:dyDescent="0.25">
      <c r="B251" s="276"/>
      <c r="C251" s="283"/>
      <c r="D251" s="268"/>
      <c r="E251" s="289"/>
      <c r="F251" s="287"/>
      <c r="G251" s="243" t="s">
        <v>184</v>
      </c>
      <c r="H251" s="241" t="s">
        <v>183</v>
      </c>
      <c r="I251" s="280"/>
      <c r="J251" s="281">
        <f>SUM(I247:I250)</f>
        <v>48673621</v>
      </c>
    </row>
    <row r="252" spans="2:11" x14ac:dyDescent="0.25">
      <c r="B252" s="276"/>
      <c r="C252" s="283"/>
      <c r="D252" s="268"/>
      <c r="E252" s="289"/>
      <c r="F252" s="287"/>
      <c r="G252" s="243"/>
      <c r="H252" s="241"/>
      <c r="I252" s="280"/>
      <c r="J252" s="246"/>
    </row>
    <row r="253" spans="2:11" x14ac:dyDescent="0.25">
      <c r="B253" s="251" t="s">
        <v>195</v>
      </c>
      <c r="C253" s="233">
        <v>42735</v>
      </c>
      <c r="D253" s="253" t="s">
        <v>182</v>
      </c>
      <c r="E253" s="612" t="s">
        <v>196</v>
      </c>
      <c r="F253" s="613"/>
      <c r="G253" s="320"/>
      <c r="H253" s="241"/>
      <c r="I253" s="245"/>
      <c r="J253" s="246"/>
    </row>
    <row r="254" spans="2:11" x14ac:dyDescent="0.25">
      <c r="B254" s="276"/>
      <c r="C254" s="283"/>
      <c r="D254" s="268"/>
      <c r="E254" s="277"/>
      <c r="F254" s="244" t="s">
        <v>199</v>
      </c>
      <c r="G254" s="244"/>
      <c r="H254" s="241" t="s">
        <v>198</v>
      </c>
      <c r="I254" s="280">
        <v>2352635</v>
      </c>
      <c r="J254" s="281"/>
    </row>
    <row r="255" spans="2:11" x14ac:dyDescent="0.25">
      <c r="B255" s="240"/>
      <c r="C255" s="234"/>
      <c r="D255" s="241"/>
      <c r="E255" s="277"/>
      <c r="F255" s="243"/>
      <c r="G255" s="243" t="s">
        <v>212</v>
      </c>
      <c r="H255" s="241" t="s">
        <v>197</v>
      </c>
      <c r="I255" s="280"/>
      <c r="J255" s="281">
        <f>+I254</f>
        <v>2352635</v>
      </c>
    </row>
    <row r="256" spans="2:11" x14ac:dyDescent="0.25">
      <c r="B256" s="276"/>
      <c r="C256" s="268"/>
      <c r="D256" s="268"/>
      <c r="E256" s="577" t="s">
        <v>661</v>
      </c>
      <c r="F256" s="578"/>
      <c r="G256" s="579"/>
      <c r="H256" s="241"/>
      <c r="I256" s="280"/>
      <c r="J256" s="281"/>
    </row>
    <row r="257" spans="1:10" x14ac:dyDescent="0.25">
      <c r="B257" s="276"/>
      <c r="C257" s="283"/>
      <c r="D257" s="268"/>
      <c r="E257" s="277"/>
      <c r="F257" s="243" t="s">
        <v>202</v>
      </c>
      <c r="G257" s="279"/>
      <c r="H257" s="241" t="s">
        <v>201</v>
      </c>
      <c r="I257" s="280">
        <v>1675510</v>
      </c>
      <c r="J257" s="281"/>
    </row>
    <row r="258" spans="1:10" x14ac:dyDescent="0.25">
      <c r="B258" s="276"/>
      <c r="C258" s="283"/>
      <c r="D258" s="268"/>
      <c r="E258" s="277"/>
      <c r="F258" s="278"/>
      <c r="G258" s="243" t="s">
        <v>212</v>
      </c>
      <c r="H258" s="241" t="s">
        <v>200</v>
      </c>
      <c r="I258" s="280"/>
      <c r="J258" s="281">
        <f>+I257</f>
        <v>1675510</v>
      </c>
    </row>
    <row r="259" spans="1:10" x14ac:dyDescent="0.25">
      <c r="A259" s="362"/>
      <c r="B259" s="240"/>
      <c r="C259" s="234"/>
      <c r="D259" s="241"/>
      <c r="E259" s="577" t="s">
        <v>662</v>
      </c>
      <c r="F259" s="578"/>
      <c r="G259" s="579"/>
      <c r="H259" s="241"/>
      <c r="I259" s="245"/>
      <c r="J259" s="246"/>
    </row>
    <row r="260" spans="1:10" x14ac:dyDescent="0.25">
      <c r="A260" s="363"/>
      <c r="B260" s="276"/>
      <c r="C260" s="268"/>
      <c r="D260" s="268"/>
      <c r="E260" s="277"/>
      <c r="F260" s="243" t="s">
        <v>639</v>
      </c>
      <c r="G260" s="279"/>
      <c r="H260" s="241" t="s">
        <v>204</v>
      </c>
      <c r="I260" s="280">
        <v>1158396</v>
      </c>
      <c r="J260" s="281"/>
    </row>
    <row r="261" spans="1:10" x14ac:dyDescent="0.25">
      <c r="B261" s="276"/>
      <c r="C261" s="283"/>
      <c r="D261" s="268"/>
      <c r="E261" s="277"/>
      <c r="F261" s="278"/>
      <c r="G261" s="243" t="s">
        <v>212</v>
      </c>
      <c r="H261" s="234" t="s">
        <v>203</v>
      </c>
      <c r="I261" s="280"/>
      <c r="J261" s="281">
        <f>+I260</f>
        <v>1158396</v>
      </c>
    </row>
    <row r="262" spans="1:10" x14ac:dyDescent="0.25">
      <c r="B262" s="276"/>
      <c r="C262" s="283"/>
      <c r="D262" s="268"/>
      <c r="E262" s="577" t="s">
        <v>663</v>
      </c>
      <c r="F262" s="578"/>
      <c r="G262" s="579"/>
      <c r="H262" s="241"/>
      <c r="I262" s="280"/>
      <c r="J262" s="281"/>
    </row>
    <row r="263" spans="1:10" x14ac:dyDescent="0.25">
      <c r="B263" s="276"/>
      <c r="C263" s="283"/>
      <c r="D263" s="268"/>
      <c r="E263" s="318"/>
      <c r="F263" s="243" t="s">
        <v>207</v>
      </c>
      <c r="G263" s="320"/>
      <c r="H263" s="241" t="s">
        <v>206</v>
      </c>
      <c r="I263" s="245">
        <v>537660</v>
      </c>
      <c r="J263" s="246"/>
    </row>
    <row r="264" spans="1:10" x14ac:dyDescent="0.25">
      <c r="B264" s="282"/>
      <c r="C264" s="283"/>
      <c r="D264" s="283"/>
      <c r="E264" s="277"/>
      <c r="F264" s="319"/>
      <c r="G264" s="243" t="s">
        <v>212</v>
      </c>
      <c r="H264" s="241" t="s">
        <v>205</v>
      </c>
      <c r="I264" s="280"/>
      <c r="J264" s="281">
        <f>+I263</f>
        <v>537660</v>
      </c>
    </row>
    <row r="265" spans="1:10" x14ac:dyDescent="0.25">
      <c r="B265" s="276"/>
      <c r="C265" s="283"/>
      <c r="D265" s="268"/>
      <c r="E265" s="577" t="s">
        <v>672</v>
      </c>
      <c r="F265" s="578"/>
      <c r="G265" s="579"/>
      <c r="H265" s="241"/>
      <c r="I265" s="280"/>
      <c r="J265" s="281"/>
    </row>
    <row r="266" spans="1:10" x14ac:dyDescent="0.25">
      <c r="B266" s="276"/>
      <c r="C266" s="283"/>
      <c r="D266" s="268"/>
      <c r="E266" s="277"/>
      <c r="F266" s="243" t="s">
        <v>212</v>
      </c>
      <c r="G266" s="279"/>
      <c r="H266" s="241" t="s">
        <v>208</v>
      </c>
      <c r="I266" s="280">
        <v>5627500</v>
      </c>
      <c r="J266" s="281"/>
    </row>
    <row r="267" spans="1:10" x14ac:dyDescent="0.25">
      <c r="B267" s="276"/>
      <c r="C267" s="283"/>
      <c r="D267" s="268"/>
      <c r="E267" s="277"/>
      <c r="F267" s="278"/>
      <c r="G267" s="243" t="s">
        <v>210</v>
      </c>
      <c r="H267" s="241" t="s">
        <v>209</v>
      </c>
      <c r="I267" s="280"/>
      <c r="J267" s="281">
        <f>+I266</f>
        <v>5627500</v>
      </c>
    </row>
    <row r="268" spans="1:10" x14ac:dyDescent="0.25">
      <c r="B268" s="276"/>
      <c r="C268" s="283"/>
      <c r="D268" s="268"/>
      <c r="E268" s="577" t="s">
        <v>673</v>
      </c>
      <c r="F268" s="578"/>
      <c r="G268" s="579"/>
      <c r="H268" s="241"/>
      <c r="I268" s="245"/>
      <c r="J268" s="246"/>
    </row>
    <row r="269" spans="1:10" x14ac:dyDescent="0.25">
      <c r="B269" s="276"/>
      <c r="C269" s="283"/>
      <c r="D269" s="268"/>
      <c r="E269" s="318"/>
      <c r="F269" s="244" t="s">
        <v>214</v>
      </c>
      <c r="G269" s="320"/>
      <c r="H269" s="241" t="s">
        <v>213</v>
      </c>
      <c r="I269" s="245">
        <v>21367450</v>
      </c>
      <c r="J269" s="246"/>
    </row>
    <row r="270" spans="1:10" x14ac:dyDescent="0.25">
      <c r="B270" s="276"/>
      <c r="C270" s="283"/>
      <c r="D270" s="268"/>
      <c r="E270" s="277"/>
      <c r="F270" s="278"/>
      <c r="G270" s="243" t="s">
        <v>196</v>
      </c>
      <c r="H270" s="241" t="s">
        <v>211</v>
      </c>
      <c r="I270" s="280"/>
      <c r="J270" s="281">
        <f>+I269</f>
        <v>21367450</v>
      </c>
    </row>
    <row r="271" spans="1:10" x14ac:dyDescent="0.25">
      <c r="B271" s="276"/>
      <c r="C271" s="283"/>
      <c r="D271" s="268"/>
      <c r="E271" s="577" t="s">
        <v>674</v>
      </c>
      <c r="F271" s="578"/>
      <c r="G271" s="579"/>
      <c r="H271" s="268"/>
      <c r="I271" s="280"/>
      <c r="J271" s="281"/>
    </row>
    <row r="272" spans="1:10" x14ac:dyDescent="0.25">
      <c r="B272" s="276"/>
      <c r="C272" s="283"/>
      <c r="D272" s="268"/>
      <c r="E272" s="277"/>
      <c r="F272" s="243" t="s">
        <v>196</v>
      </c>
      <c r="G272" s="279"/>
      <c r="H272" s="241" t="s">
        <v>215</v>
      </c>
      <c r="I272" s="280">
        <v>409336</v>
      </c>
      <c r="J272" s="281"/>
    </row>
    <row r="273" spans="2:13" x14ac:dyDescent="0.25">
      <c r="B273" s="276"/>
      <c r="C273" s="283"/>
      <c r="D273" s="268"/>
      <c r="E273" s="277"/>
      <c r="F273" s="278"/>
      <c r="G273" s="243" t="s">
        <v>217</v>
      </c>
      <c r="H273" s="241" t="s">
        <v>216</v>
      </c>
      <c r="I273" s="280"/>
      <c r="J273" s="281">
        <f>+I272</f>
        <v>409336</v>
      </c>
    </row>
    <row r="274" spans="2:13" x14ac:dyDescent="0.25">
      <c r="B274" s="276"/>
      <c r="C274" s="283"/>
      <c r="D274" s="268"/>
      <c r="E274" s="577" t="s">
        <v>675</v>
      </c>
      <c r="F274" s="578"/>
      <c r="G274" s="579"/>
      <c r="H274" s="241"/>
      <c r="I274" s="280"/>
      <c r="J274" s="281"/>
    </row>
    <row r="275" spans="2:13" x14ac:dyDescent="0.25">
      <c r="B275" s="276"/>
      <c r="C275" s="283"/>
      <c r="D275" s="268"/>
      <c r="E275" s="577"/>
      <c r="F275" s="578"/>
      <c r="G275" s="579"/>
      <c r="H275" s="241"/>
      <c r="I275" s="280"/>
      <c r="J275" s="281"/>
    </row>
    <row r="276" spans="2:13" x14ac:dyDescent="0.25">
      <c r="B276" s="276" t="s">
        <v>649</v>
      </c>
      <c r="C276" s="266">
        <v>42735</v>
      </c>
      <c r="D276" s="260"/>
      <c r="E276" s="298" t="s">
        <v>650</v>
      </c>
      <c r="F276" s="299"/>
      <c r="G276" s="300"/>
      <c r="H276" s="268" t="s">
        <v>651</v>
      </c>
      <c r="I276" s="245">
        <v>1471823049.8299999</v>
      </c>
      <c r="J276" s="246"/>
    </row>
    <row r="277" spans="2:13" x14ac:dyDescent="0.25">
      <c r="B277" s="276"/>
      <c r="C277" s="259"/>
      <c r="D277" s="260"/>
      <c r="E277" s="298" t="s">
        <v>652</v>
      </c>
      <c r="F277" s="299"/>
      <c r="G277" s="300"/>
      <c r="H277" s="268" t="s">
        <v>653</v>
      </c>
      <c r="I277" s="245">
        <v>788575939.5</v>
      </c>
      <c r="J277" s="246"/>
      <c r="K277" s="352"/>
      <c r="L277" s="189"/>
      <c r="M277" s="218"/>
    </row>
    <row r="278" spans="2:13" x14ac:dyDescent="0.25">
      <c r="B278" s="276"/>
      <c r="C278" s="259"/>
      <c r="D278" s="260"/>
      <c r="E278" s="261"/>
      <c r="F278" s="271"/>
      <c r="G278" s="345" t="s">
        <v>221</v>
      </c>
      <c r="H278" s="241" t="s">
        <v>220</v>
      </c>
      <c r="I278" s="245"/>
      <c r="J278" s="246">
        <f>+I276</f>
        <v>1471823049.8299999</v>
      </c>
      <c r="K278" s="351"/>
    </row>
    <row r="279" spans="2:13" x14ac:dyDescent="0.25">
      <c r="B279" s="276"/>
      <c r="C279" s="259"/>
      <c r="D279" s="260"/>
      <c r="E279" s="261"/>
      <c r="F279" s="271"/>
      <c r="G279" s="345" t="s">
        <v>654</v>
      </c>
      <c r="H279" s="241" t="s">
        <v>224</v>
      </c>
      <c r="I279" s="245"/>
      <c r="J279" s="246">
        <f>+I277</f>
        <v>788575939.5</v>
      </c>
      <c r="K279" s="351"/>
      <c r="M279" s="2"/>
    </row>
    <row r="280" spans="2:13" x14ac:dyDescent="0.25">
      <c r="B280" s="276"/>
      <c r="C280" s="259"/>
      <c r="D280" s="260"/>
      <c r="E280" s="577" t="s">
        <v>670</v>
      </c>
      <c r="F280" s="592"/>
      <c r="G280" s="593"/>
      <c r="H280" s="241"/>
      <c r="I280" s="245"/>
      <c r="J280" s="246"/>
      <c r="K280" s="351"/>
      <c r="M280" s="218"/>
    </row>
    <row r="281" spans="2:13" x14ac:dyDescent="0.25">
      <c r="B281" s="276"/>
      <c r="C281" s="301"/>
      <c r="D281" s="302"/>
      <c r="E281" s="297"/>
      <c r="F281" s="303"/>
      <c r="G281" s="303"/>
      <c r="H281" s="241"/>
      <c r="I281" s="304"/>
      <c r="J281" s="305"/>
      <c r="K281" s="351"/>
    </row>
    <row r="282" spans="2:13" x14ac:dyDescent="0.25">
      <c r="B282" s="276" t="s">
        <v>655</v>
      </c>
      <c r="C282" s="266">
        <v>42735</v>
      </c>
      <c r="D282" s="302"/>
      <c r="E282" s="298" t="s">
        <v>668</v>
      </c>
      <c r="F282" s="299"/>
      <c r="G282" s="300"/>
      <c r="H282" s="241" t="s">
        <v>679</v>
      </c>
      <c r="I282" s="306">
        <v>40117530</v>
      </c>
      <c r="J282" s="305"/>
      <c r="K282" s="351"/>
    </row>
    <row r="283" spans="2:13" x14ac:dyDescent="0.25">
      <c r="B283" s="276"/>
      <c r="C283" s="301"/>
      <c r="D283" s="302"/>
      <c r="E283" s="297"/>
      <c r="F283" s="303"/>
      <c r="G283" s="272" t="s">
        <v>669</v>
      </c>
      <c r="H283" s="241" t="s">
        <v>680</v>
      </c>
      <c r="I283" s="304"/>
      <c r="J283" s="305">
        <f>+I282</f>
        <v>40117530</v>
      </c>
      <c r="K283" s="351"/>
    </row>
    <row r="284" spans="2:13" x14ac:dyDescent="0.25">
      <c r="B284" s="276"/>
      <c r="C284" s="301"/>
      <c r="D284" s="302"/>
      <c r="E284" s="577" t="s">
        <v>671</v>
      </c>
      <c r="F284" s="592"/>
      <c r="G284" s="593"/>
      <c r="H284" s="241"/>
      <c r="I284" s="304"/>
      <c r="J284" s="305"/>
      <c r="K284" s="351"/>
    </row>
    <row r="285" spans="2:13" x14ac:dyDescent="0.25">
      <c r="B285" s="276"/>
      <c r="C285" s="283"/>
      <c r="D285" s="268"/>
      <c r="E285" s="297"/>
      <c r="F285" s="278"/>
      <c r="G285" s="307"/>
      <c r="H285" s="241"/>
      <c r="I285" s="280"/>
      <c r="J285" s="281"/>
      <c r="K285" s="351"/>
    </row>
    <row r="286" spans="2:13" x14ac:dyDescent="0.25">
      <c r="B286" s="276" t="s">
        <v>657</v>
      </c>
      <c r="C286" s="252">
        <v>42735</v>
      </c>
      <c r="D286" s="302"/>
      <c r="E286" s="344" t="s">
        <v>768</v>
      </c>
      <c r="F286" s="278"/>
      <c r="G286" s="279"/>
      <c r="H286" s="268" t="s">
        <v>218</v>
      </c>
      <c r="I286" s="280">
        <v>17250000</v>
      </c>
      <c r="J286" s="281"/>
      <c r="K286" s="351"/>
    </row>
    <row r="287" spans="2:13" x14ac:dyDescent="0.25">
      <c r="B287" s="276"/>
      <c r="C287" s="375"/>
      <c r="D287" s="372"/>
      <c r="E287" s="376"/>
      <c r="F287" s="373"/>
      <c r="G287" s="244" t="s">
        <v>194</v>
      </c>
      <c r="H287" s="268" t="s">
        <v>193</v>
      </c>
      <c r="I287" s="280"/>
      <c r="J287" s="281">
        <f>+I286</f>
        <v>17250000</v>
      </c>
      <c r="K287" s="351"/>
    </row>
    <row r="288" spans="2:13" x14ac:dyDescent="0.25">
      <c r="B288" s="276"/>
      <c r="C288" s="375"/>
      <c r="D288" s="372"/>
      <c r="E288" s="577" t="s">
        <v>769</v>
      </c>
      <c r="F288" s="592"/>
      <c r="G288" s="593"/>
      <c r="H288" s="308"/>
      <c r="I288" s="304"/>
      <c r="J288" s="374"/>
      <c r="K288" s="351"/>
    </row>
    <row r="289" spans="2:11" x14ac:dyDescent="0.25">
      <c r="B289" s="276"/>
      <c r="C289" s="375"/>
      <c r="D289" s="372"/>
      <c r="E289" s="346"/>
      <c r="F289" s="349"/>
      <c r="G289" s="350"/>
      <c r="H289" s="308"/>
      <c r="I289" s="304"/>
      <c r="J289" s="374"/>
      <c r="K289" s="351"/>
    </row>
    <row r="290" spans="2:11" x14ac:dyDescent="0.25">
      <c r="B290" s="276" t="s">
        <v>665</v>
      </c>
      <c r="C290" s="266">
        <v>42735</v>
      </c>
      <c r="D290" s="260"/>
      <c r="E290" s="574" t="s">
        <v>223</v>
      </c>
      <c r="F290" s="575"/>
      <c r="G290" s="576"/>
      <c r="H290" s="268" t="s">
        <v>222</v>
      </c>
      <c r="I290" s="245">
        <f>+J291</f>
        <v>5000000</v>
      </c>
      <c r="J290" s="270"/>
    </row>
    <row r="291" spans="2:11" x14ac:dyDescent="0.25">
      <c r="B291" s="276"/>
      <c r="C291" s="259"/>
      <c r="D291" s="260"/>
      <c r="E291" s="261"/>
      <c r="F291" s="271"/>
      <c r="G291" s="321" t="s">
        <v>219</v>
      </c>
      <c r="H291" s="268" t="s">
        <v>218</v>
      </c>
      <c r="I291" s="273"/>
      <c r="J291" s="264">
        <v>5000000</v>
      </c>
    </row>
    <row r="292" spans="2:11" x14ac:dyDescent="0.25">
      <c r="B292" s="276"/>
      <c r="C292" s="259"/>
      <c r="D292" s="302"/>
      <c r="E292" s="577" t="s">
        <v>770</v>
      </c>
      <c r="F292" s="578"/>
      <c r="G292" s="579"/>
      <c r="H292" s="268"/>
      <c r="I292" s="304"/>
      <c r="J292" s="305"/>
    </row>
    <row r="293" spans="2:11" ht="15.75" thickBot="1" x14ac:dyDescent="0.3">
      <c r="B293" s="290"/>
      <c r="C293" s="366"/>
      <c r="D293" s="367"/>
      <c r="E293" s="336"/>
      <c r="F293" s="337"/>
      <c r="G293" s="337"/>
      <c r="H293" s="291"/>
      <c r="I293" s="368"/>
      <c r="J293" s="369"/>
    </row>
    <row r="294" spans="2:11" x14ac:dyDescent="0.25">
      <c r="B294" s="282" t="s">
        <v>667</v>
      </c>
      <c r="C294" s="371">
        <v>42735</v>
      </c>
      <c r="D294" s="364"/>
      <c r="E294" s="589" t="s">
        <v>223</v>
      </c>
      <c r="F294" s="590"/>
      <c r="G294" s="591"/>
      <c r="H294" s="283" t="s">
        <v>222</v>
      </c>
      <c r="I294" s="284">
        <v>17250000</v>
      </c>
      <c r="J294" s="365"/>
    </row>
    <row r="295" spans="2:11" x14ac:dyDescent="0.25">
      <c r="B295" s="276"/>
      <c r="C295" s="308"/>
      <c r="D295" s="302"/>
      <c r="E295" s="261"/>
      <c r="F295" s="271"/>
      <c r="G295" s="344" t="s">
        <v>219</v>
      </c>
      <c r="H295" s="268" t="s">
        <v>218</v>
      </c>
      <c r="I295" s="304"/>
      <c r="J295" s="305">
        <f>+I294</f>
        <v>17250000</v>
      </c>
    </row>
    <row r="296" spans="2:11" ht="14.25" customHeight="1" x14ac:dyDescent="0.25">
      <c r="B296" s="276"/>
      <c r="C296" s="308"/>
      <c r="D296" s="302"/>
      <c r="E296" s="577" t="s">
        <v>771</v>
      </c>
      <c r="F296" s="578"/>
      <c r="G296" s="579"/>
      <c r="H296" s="268"/>
      <c r="I296" s="304"/>
      <c r="J296" s="305"/>
    </row>
    <row r="297" spans="2:11" ht="14.25" customHeight="1" x14ac:dyDescent="0.25">
      <c r="B297" s="240"/>
      <c r="C297" s="259"/>
      <c r="D297" s="260"/>
      <c r="E297" s="346"/>
      <c r="F297" s="347"/>
      <c r="G297" s="348"/>
      <c r="H297" s="241"/>
      <c r="I297" s="273"/>
      <c r="J297" s="264"/>
    </row>
    <row r="298" spans="2:11" x14ac:dyDescent="0.25">
      <c r="B298" s="240" t="s">
        <v>678</v>
      </c>
      <c r="C298" s="266">
        <v>42735</v>
      </c>
      <c r="D298" s="260"/>
      <c r="E298" s="588" t="s">
        <v>221</v>
      </c>
      <c r="F298" s="588"/>
      <c r="G298" s="588"/>
      <c r="H298" s="241" t="s">
        <v>220</v>
      </c>
      <c r="I298" s="245">
        <f>+J299</f>
        <v>450000.01</v>
      </c>
      <c r="J298" s="264"/>
    </row>
    <row r="299" spans="2:11" x14ac:dyDescent="0.25">
      <c r="B299" s="276"/>
      <c r="C299" s="259"/>
      <c r="D299" s="302"/>
      <c r="E299" s="242"/>
      <c r="F299" s="243"/>
      <c r="G299" s="244" t="s">
        <v>194</v>
      </c>
      <c r="H299" s="268" t="s">
        <v>193</v>
      </c>
      <c r="I299" s="304"/>
      <c r="J299" s="305">
        <v>450000.01</v>
      </c>
    </row>
    <row r="300" spans="2:11" x14ac:dyDescent="0.25">
      <c r="B300" s="276"/>
      <c r="C300" s="259"/>
      <c r="D300" s="302"/>
      <c r="E300" s="577" t="s">
        <v>762</v>
      </c>
      <c r="F300" s="592"/>
      <c r="G300" s="593"/>
      <c r="H300" s="241"/>
      <c r="I300" s="304"/>
      <c r="J300" s="305"/>
    </row>
    <row r="301" spans="2:11" x14ac:dyDescent="0.25">
      <c r="B301" s="240"/>
      <c r="C301" s="259"/>
      <c r="D301" s="260"/>
      <c r="E301" s="349" t="s">
        <v>760</v>
      </c>
      <c r="F301" s="349"/>
      <c r="G301" s="349"/>
      <c r="H301" s="241"/>
      <c r="I301" s="273"/>
      <c r="J301" s="264"/>
    </row>
    <row r="302" spans="2:11" x14ac:dyDescent="0.25">
      <c r="B302" s="240"/>
      <c r="C302" s="259"/>
      <c r="D302" s="260"/>
      <c r="E302" s="349"/>
      <c r="F302" s="349"/>
      <c r="G302" s="349"/>
      <c r="H302" s="241"/>
      <c r="I302" s="273"/>
      <c r="J302" s="264"/>
    </row>
    <row r="303" spans="2:11" x14ac:dyDescent="0.25">
      <c r="B303" s="276" t="s">
        <v>693</v>
      </c>
      <c r="C303" s="266">
        <v>42735</v>
      </c>
      <c r="D303" s="302"/>
      <c r="E303" s="322" t="s">
        <v>654</v>
      </c>
      <c r="F303" s="278"/>
      <c r="G303" s="278"/>
      <c r="H303" s="241" t="s">
        <v>224</v>
      </c>
      <c r="I303" s="245">
        <f>+J304</f>
        <v>43239329.43</v>
      </c>
      <c r="J303" s="305"/>
    </row>
    <row r="304" spans="2:11" x14ac:dyDescent="0.25">
      <c r="B304" s="276"/>
      <c r="C304" s="259"/>
      <c r="D304" s="302"/>
      <c r="E304" s="297"/>
      <c r="F304" s="313"/>
      <c r="G304" s="244" t="s">
        <v>194</v>
      </c>
      <c r="H304" s="268" t="s">
        <v>193</v>
      </c>
      <c r="I304" s="306"/>
      <c r="J304" s="305">
        <v>43239329.43</v>
      </c>
    </row>
    <row r="305" spans="2:10" x14ac:dyDescent="0.25">
      <c r="B305" s="276"/>
      <c r="C305" s="259"/>
      <c r="D305" s="302"/>
      <c r="E305" s="577" t="s">
        <v>761</v>
      </c>
      <c r="F305" s="592"/>
      <c r="G305" s="593"/>
      <c r="H305" s="268"/>
      <c r="I305" s="306"/>
      <c r="J305" s="305"/>
    </row>
    <row r="306" spans="2:10" x14ac:dyDescent="0.25">
      <c r="B306" s="276"/>
      <c r="C306" s="259"/>
      <c r="D306" s="302"/>
      <c r="E306" s="297" t="s">
        <v>760</v>
      </c>
      <c r="F306" s="278"/>
      <c r="G306" s="279"/>
      <c r="H306" s="241"/>
      <c r="I306" s="304"/>
      <c r="J306" s="305"/>
    </row>
    <row r="307" spans="2:10" x14ac:dyDescent="0.25">
      <c r="B307" s="276"/>
      <c r="C307" s="259"/>
      <c r="D307" s="302"/>
      <c r="E307" s="354"/>
      <c r="F307" s="278"/>
      <c r="G307" s="279"/>
      <c r="H307" s="268"/>
      <c r="I307" s="304"/>
      <c r="J307" s="305"/>
    </row>
    <row r="308" spans="2:10" x14ac:dyDescent="0.25">
      <c r="B308" s="276" t="s">
        <v>694</v>
      </c>
      <c r="C308" s="266">
        <v>42735</v>
      </c>
      <c r="D308" s="302"/>
      <c r="E308" s="321" t="s">
        <v>194</v>
      </c>
      <c r="F308" s="278"/>
      <c r="G308" s="279"/>
      <c r="H308" s="268" t="s">
        <v>193</v>
      </c>
      <c r="I308" s="245">
        <f>+J309</f>
        <v>173819490.19</v>
      </c>
      <c r="J308" s="305"/>
    </row>
    <row r="309" spans="2:10" x14ac:dyDescent="0.25">
      <c r="B309" s="276"/>
      <c r="C309" s="233"/>
      <c r="D309" s="302"/>
      <c r="E309" s="325"/>
      <c r="F309" s="278"/>
      <c r="G309" s="322" t="s">
        <v>654</v>
      </c>
      <c r="H309" s="241" t="s">
        <v>224</v>
      </c>
      <c r="I309" s="306"/>
      <c r="J309" s="305">
        <v>173819490.19</v>
      </c>
    </row>
    <row r="310" spans="2:10" x14ac:dyDescent="0.25">
      <c r="B310" s="276"/>
      <c r="C310" s="233"/>
      <c r="D310" s="302"/>
      <c r="E310" s="577" t="s">
        <v>759</v>
      </c>
      <c r="F310" s="592"/>
      <c r="G310" s="593"/>
      <c r="H310" s="268"/>
      <c r="I310" s="306"/>
      <c r="J310" s="305"/>
    </row>
    <row r="311" spans="2:10" x14ac:dyDescent="0.25">
      <c r="B311" s="276"/>
      <c r="C311" s="233"/>
      <c r="D311" s="302"/>
      <c r="E311" s="353" t="s">
        <v>760</v>
      </c>
      <c r="F311" s="278"/>
      <c r="G311" s="278"/>
      <c r="H311" s="268"/>
      <c r="I311" s="306"/>
      <c r="J311" s="305"/>
    </row>
    <row r="312" spans="2:10" x14ac:dyDescent="0.25">
      <c r="B312" s="276"/>
      <c r="C312" s="233"/>
      <c r="D312" s="302"/>
      <c r="E312" s="353"/>
      <c r="F312" s="278"/>
      <c r="G312" s="278"/>
      <c r="H312" s="268"/>
      <c r="I312" s="306"/>
      <c r="J312" s="305"/>
    </row>
    <row r="313" spans="2:10" x14ac:dyDescent="0.25">
      <c r="B313" s="276" t="s">
        <v>766</v>
      </c>
      <c r="C313" s="266">
        <v>42735</v>
      </c>
      <c r="D313" s="302"/>
      <c r="E313" s="322" t="s">
        <v>654</v>
      </c>
      <c r="F313" s="278"/>
      <c r="G313" s="278"/>
      <c r="H313" s="241" t="s">
        <v>224</v>
      </c>
      <c r="I313" s="245">
        <f>+J314</f>
        <v>0.01</v>
      </c>
      <c r="J313" s="305"/>
    </row>
    <row r="314" spans="2:10" x14ac:dyDescent="0.25">
      <c r="B314" s="276"/>
      <c r="C314" s="233"/>
      <c r="D314" s="302"/>
      <c r="E314" s="325"/>
      <c r="F314" s="278"/>
      <c r="G314" s="321" t="s">
        <v>194</v>
      </c>
      <c r="H314" s="268" t="s">
        <v>193</v>
      </c>
      <c r="I314" s="306"/>
      <c r="J314" s="305">
        <v>0.01</v>
      </c>
    </row>
    <row r="315" spans="2:10" x14ac:dyDescent="0.25">
      <c r="B315" s="276"/>
      <c r="C315" s="233"/>
      <c r="D315" s="302"/>
      <c r="E315" s="577" t="s">
        <v>759</v>
      </c>
      <c r="F315" s="592"/>
      <c r="G315" s="593"/>
      <c r="H315" s="268"/>
      <c r="I315" s="306"/>
      <c r="J315" s="305"/>
    </row>
    <row r="316" spans="2:10" x14ac:dyDescent="0.25">
      <c r="B316" s="276"/>
      <c r="C316" s="233"/>
      <c r="D316" s="302"/>
      <c r="E316" s="353" t="s">
        <v>760</v>
      </c>
      <c r="F316" s="278"/>
      <c r="G316" s="278"/>
      <c r="H316" s="268"/>
      <c r="I316" s="306"/>
      <c r="J316" s="305"/>
    </row>
    <row r="317" spans="2:10" x14ac:dyDescent="0.25">
      <c r="B317" s="276"/>
      <c r="C317" s="233"/>
      <c r="D317" s="302"/>
      <c r="E317" s="325"/>
      <c r="F317" s="278"/>
      <c r="G317" s="278"/>
      <c r="H317" s="268"/>
      <c r="I317" s="306"/>
      <c r="J317" s="305"/>
    </row>
    <row r="318" spans="2:10" x14ac:dyDescent="0.25">
      <c r="B318" s="276" t="s">
        <v>695</v>
      </c>
      <c r="C318" s="266">
        <v>42735</v>
      </c>
      <c r="D318" s="302"/>
      <c r="E318" s="574" t="s">
        <v>194</v>
      </c>
      <c r="F318" s="575"/>
      <c r="G318" s="576"/>
      <c r="H318" s="268" t="s">
        <v>193</v>
      </c>
      <c r="I318" s="245">
        <f>+J319</f>
        <v>0.01</v>
      </c>
      <c r="J318" s="305"/>
    </row>
    <row r="319" spans="2:10" x14ac:dyDescent="0.25">
      <c r="B319" s="276"/>
      <c r="C319" s="233"/>
      <c r="D319" s="302"/>
      <c r="E319" s="325"/>
      <c r="F319" s="278"/>
      <c r="G319" s="421" t="s">
        <v>221</v>
      </c>
      <c r="H319" s="241" t="s">
        <v>220</v>
      </c>
      <c r="I319" s="306"/>
      <c r="J319" s="305">
        <v>0.01</v>
      </c>
    </row>
    <row r="320" spans="2:10" x14ac:dyDescent="0.25">
      <c r="B320" s="276"/>
      <c r="C320" s="233"/>
      <c r="D320" s="302"/>
      <c r="E320" s="577" t="s">
        <v>762</v>
      </c>
      <c r="F320" s="592"/>
      <c r="G320" s="593"/>
      <c r="H320" s="241"/>
      <c r="I320" s="306"/>
      <c r="J320" s="305"/>
    </row>
    <row r="321" spans="2:10" x14ac:dyDescent="0.25">
      <c r="B321" s="276"/>
      <c r="C321" s="233"/>
      <c r="D321" s="302"/>
      <c r="E321" s="334" t="s">
        <v>760</v>
      </c>
      <c r="F321" s="303"/>
      <c r="G321" s="303"/>
      <c r="H321" s="268"/>
      <c r="I321" s="306"/>
      <c r="J321" s="305"/>
    </row>
    <row r="322" spans="2:10" x14ac:dyDescent="0.25">
      <c r="B322" s="276"/>
      <c r="C322" s="233"/>
      <c r="D322" s="302"/>
      <c r="E322" s="354"/>
      <c r="F322" s="303"/>
      <c r="G322" s="303"/>
      <c r="H322" s="268"/>
      <c r="I322" s="306"/>
      <c r="J322" s="305"/>
    </row>
    <row r="323" spans="2:10" x14ac:dyDescent="0.25">
      <c r="B323" s="276" t="s">
        <v>697</v>
      </c>
      <c r="C323" s="266">
        <v>42735</v>
      </c>
      <c r="D323" s="302"/>
      <c r="E323" s="574" t="s">
        <v>230</v>
      </c>
      <c r="F323" s="575"/>
      <c r="G323" s="576"/>
      <c r="H323" s="268" t="s">
        <v>660</v>
      </c>
      <c r="I323" s="245">
        <v>2912292</v>
      </c>
      <c r="J323" s="305"/>
    </row>
    <row r="324" spans="2:10" x14ac:dyDescent="0.25">
      <c r="B324" s="276"/>
      <c r="C324" s="233"/>
      <c r="D324" s="302"/>
      <c r="E324" s="274"/>
      <c r="F324" s="275"/>
      <c r="G324" s="326" t="s">
        <v>228</v>
      </c>
      <c r="H324" s="268" t="s">
        <v>658</v>
      </c>
      <c r="I324" s="306"/>
      <c r="J324" s="305">
        <f>+I323</f>
        <v>2912292</v>
      </c>
    </row>
    <row r="325" spans="2:10" x14ac:dyDescent="0.25">
      <c r="B325" s="276"/>
      <c r="C325" s="233"/>
      <c r="D325" s="302"/>
      <c r="E325" s="577" t="s">
        <v>773</v>
      </c>
      <c r="F325" s="592"/>
      <c r="G325" s="593"/>
      <c r="H325" s="268"/>
      <c r="I325" s="306"/>
      <c r="J325" s="305"/>
    </row>
    <row r="326" spans="2:10" x14ac:dyDescent="0.25">
      <c r="B326" s="276"/>
      <c r="C326" s="233"/>
      <c r="D326" s="302"/>
      <c r="E326" s="353"/>
      <c r="F326" s="278"/>
      <c r="G326" s="278"/>
      <c r="H326" s="268"/>
      <c r="I326" s="306"/>
      <c r="J326" s="305"/>
    </row>
    <row r="327" spans="2:10" x14ac:dyDescent="0.25">
      <c r="B327" s="276" t="s">
        <v>758</v>
      </c>
      <c r="C327" s="266">
        <v>42735</v>
      </c>
      <c r="D327" s="302"/>
      <c r="E327" s="325" t="s">
        <v>696</v>
      </c>
      <c r="F327" s="278"/>
      <c r="G327" s="278"/>
      <c r="H327" s="241" t="s">
        <v>658</v>
      </c>
      <c r="I327" s="245">
        <f>+J328</f>
        <v>2080208</v>
      </c>
      <c r="J327" s="264"/>
    </row>
    <row r="328" spans="2:10" x14ac:dyDescent="0.25">
      <c r="B328" s="276"/>
      <c r="C328" s="233"/>
      <c r="D328" s="302"/>
      <c r="E328" s="325"/>
      <c r="F328" s="278"/>
      <c r="G328" s="326" t="s">
        <v>228</v>
      </c>
      <c r="H328" s="327" t="s">
        <v>660</v>
      </c>
      <c r="I328" s="273"/>
      <c r="J328" s="264">
        <v>2080208</v>
      </c>
    </row>
    <row r="329" spans="2:10" x14ac:dyDescent="0.25">
      <c r="B329" s="276"/>
      <c r="C329" s="233"/>
      <c r="D329" s="302"/>
      <c r="E329" s="577" t="s">
        <v>763</v>
      </c>
      <c r="F329" s="578"/>
      <c r="G329" s="579"/>
      <c r="H329" s="355"/>
      <c r="I329" s="304"/>
      <c r="J329" s="305"/>
    </row>
    <row r="330" spans="2:10" x14ac:dyDescent="0.25">
      <c r="B330" s="276"/>
      <c r="C330" s="233"/>
      <c r="D330" s="302"/>
      <c r="E330" s="325"/>
      <c r="F330" s="278"/>
      <c r="G330" s="278"/>
      <c r="H330" s="268"/>
      <c r="I330" s="306"/>
      <c r="J330" s="305"/>
    </row>
    <row r="331" spans="2:10" x14ac:dyDescent="0.25">
      <c r="B331" s="276" t="s">
        <v>767</v>
      </c>
      <c r="C331" s="266">
        <v>42735</v>
      </c>
      <c r="D331" s="302"/>
      <c r="E331" s="322" t="s">
        <v>666</v>
      </c>
      <c r="F331" s="278"/>
      <c r="G331" s="278"/>
      <c r="H331" s="327" t="s">
        <v>198</v>
      </c>
      <c r="I331" s="245">
        <f>+J332</f>
        <v>800196237</v>
      </c>
      <c r="J331" s="305"/>
    </row>
    <row r="332" spans="2:10" x14ac:dyDescent="0.25">
      <c r="B332" s="276"/>
      <c r="C332" s="233"/>
      <c r="D332" s="302"/>
      <c r="E332" s="325"/>
      <c r="F332" s="278"/>
      <c r="G332" s="321" t="s">
        <v>691</v>
      </c>
      <c r="H332" s="241" t="s">
        <v>229</v>
      </c>
      <c r="I332" s="306"/>
      <c r="J332" s="305">
        <v>800196237</v>
      </c>
    </row>
    <row r="333" spans="2:10" x14ac:dyDescent="0.25">
      <c r="B333" s="276"/>
      <c r="C333" s="233"/>
      <c r="D333" s="302"/>
      <c r="E333" s="577" t="s">
        <v>764</v>
      </c>
      <c r="F333" s="578"/>
      <c r="G333" s="579"/>
      <c r="H333" s="268"/>
      <c r="I333" s="306"/>
      <c r="J333" s="305"/>
    </row>
    <row r="334" spans="2:10" x14ac:dyDescent="0.25">
      <c r="B334" s="276"/>
      <c r="C334" s="233"/>
      <c r="D334" s="302"/>
      <c r="E334" s="354"/>
      <c r="F334" s="278"/>
      <c r="G334" s="333"/>
      <c r="H334" s="268"/>
      <c r="I334" s="306"/>
      <c r="J334" s="305"/>
    </row>
    <row r="335" spans="2:10" x14ac:dyDescent="0.25">
      <c r="B335" s="276" t="s">
        <v>772</v>
      </c>
      <c r="C335" s="266">
        <v>42735</v>
      </c>
      <c r="D335" s="302"/>
      <c r="E335" s="325" t="s">
        <v>194</v>
      </c>
      <c r="F335" s="278"/>
      <c r="G335" s="335"/>
      <c r="H335" s="241" t="s">
        <v>193</v>
      </c>
      <c r="I335" s="245">
        <f>+J336</f>
        <v>23958000</v>
      </c>
      <c r="J335" s="305"/>
    </row>
    <row r="336" spans="2:10" x14ac:dyDescent="0.25">
      <c r="B336" s="276"/>
      <c r="C336" s="233"/>
      <c r="D336" s="302"/>
      <c r="E336" s="325"/>
      <c r="F336" s="278"/>
      <c r="G336" s="335" t="s">
        <v>219</v>
      </c>
      <c r="H336" s="268" t="s">
        <v>218</v>
      </c>
      <c r="I336" s="306"/>
      <c r="J336" s="305">
        <v>23958000</v>
      </c>
    </row>
    <row r="337" spans="2:10" x14ac:dyDescent="0.25">
      <c r="B337" s="276"/>
      <c r="C337" s="259"/>
      <c r="D337" s="302"/>
      <c r="E337" s="577" t="s">
        <v>765</v>
      </c>
      <c r="F337" s="578"/>
      <c r="G337" s="579"/>
      <c r="H337" s="268"/>
      <c r="I337" s="304"/>
      <c r="J337" s="305"/>
    </row>
    <row r="338" spans="2:10" ht="15.75" thickBot="1" x14ac:dyDescent="0.3">
      <c r="B338" s="290"/>
      <c r="C338" s="291"/>
      <c r="D338" s="291"/>
      <c r="E338" s="292"/>
      <c r="F338" s="293"/>
      <c r="G338" s="294"/>
      <c r="H338" s="291"/>
      <c r="I338" s="291"/>
      <c r="J338" s="296"/>
    </row>
    <row r="339" spans="2:10" ht="15.75" thickBot="1" x14ac:dyDescent="0.3">
      <c r="B339" s="309"/>
      <c r="C339" s="310"/>
      <c r="D339" s="310"/>
      <c r="E339" s="585" t="s">
        <v>6</v>
      </c>
      <c r="F339" s="586"/>
      <c r="G339" s="587"/>
      <c r="H339" s="310"/>
      <c r="I339" s="311">
        <f>SUM(I247:I337)</f>
        <v>3468474183.9800005</v>
      </c>
      <c r="J339" s="329">
        <f>SUM(J247:J337)</f>
        <v>3468474183.9800005</v>
      </c>
    </row>
    <row r="340" spans="2:10" x14ac:dyDescent="0.25">
      <c r="B340" s="314"/>
      <c r="C340" s="316"/>
      <c r="D340" s="316"/>
      <c r="E340" s="315"/>
      <c r="F340" s="315"/>
      <c r="G340" s="315"/>
      <c r="H340" s="316"/>
      <c r="I340" s="317"/>
      <c r="J340" s="317"/>
    </row>
    <row r="342" spans="2:10" x14ac:dyDescent="0.25">
      <c r="H342" s="594" t="s">
        <v>548</v>
      </c>
      <c r="I342" s="594"/>
      <c r="J342" s="594"/>
    </row>
    <row r="343" spans="2:10" x14ac:dyDescent="0.25">
      <c r="H343" s="595" t="s">
        <v>172</v>
      </c>
      <c r="I343" s="595"/>
      <c r="J343" s="595"/>
    </row>
    <row r="344" spans="2:10" x14ac:dyDescent="0.25">
      <c r="H344" s="595" t="s">
        <v>173</v>
      </c>
      <c r="I344" s="595"/>
      <c r="J344" s="595"/>
    </row>
    <row r="345" spans="2:10" x14ac:dyDescent="0.25">
      <c r="H345" s="312"/>
      <c r="I345" s="312"/>
      <c r="J345" s="312"/>
    </row>
    <row r="346" spans="2:10" x14ac:dyDescent="0.25">
      <c r="H346" s="312"/>
      <c r="I346" s="312"/>
      <c r="J346" s="312"/>
    </row>
    <row r="347" spans="2:10" x14ac:dyDescent="0.25">
      <c r="H347" s="312"/>
      <c r="I347" s="312"/>
      <c r="J347" s="312"/>
    </row>
    <row r="348" spans="2:10" x14ac:dyDescent="0.25">
      <c r="H348" s="595" t="s">
        <v>174</v>
      </c>
      <c r="I348" s="595"/>
      <c r="J348" s="595"/>
    </row>
    <row r="349" spans="2:10" x14ac:dyDescent="0.25">
      <c r="H349" s="594" t="s">
        <v>175</v>
      </c>
      <c r="I349" s="594"/>
      <c r="J349" s="594"/>
    </row>
  </sheetData>
  <mergeCells count="136">
    <mergeCell ref="H158:J158"/>
    <mergeCell ref="H159:J159"/>
    <mergeCell ref="H160:J160"/>
    <mergeCell ref="H164:J164"/>
    <mergeCell ref="H165:J165"/>
    <mergeCell ref="E132:G132"/>
    <mergeCell ref="E136:G136"/>
    <mergeCell ref="E144:G144"/>
    <mergeCell ref="E153:G153"/>
    <mergeCell ref="E155:G155"/>
    <mergeCell ref="E140:G140"/>
    <mergeCell ref="E119:G119"/>
    <mergeCell ref="E121:G121"/>
    <mergeCell ref="E123:G123"/>
    <mergeCell ref="E129:G129"/>
    <mergeCell ref="E103:G103"/>
    <mergeCell ref="E106:G106"/>
    <mergeCell ref="E108:G108"/>
    <mergeCell ref="E110:G110"/>
    <mergeCell ref="E114:G114"/>
    <mergeCell ref="E127:G127"/>
    <mergeCell ref="E89:G89"/>
    <mergeCell ref="E93:G93"/>
    <mergeCell ref="E97:G97"/>
    <mergeCell ref="E99:G99"/>
    <mergeCell ref="E101:G101"/>
    <mergeCell ref="E74:G74"/>
    <mergeCell ref="E77:G77"/>
    <mergeCell ref="E80:G80"/>
    <mergeCell ref="E83:G83"/>
    <mergeCell ref="E84:G84"/>
    <mergeCell ref="E58:G58"/>
    <mergeCell ref="E62:F62"/>
    <mergeCell ref="E65:G65"/>
    <mergeCell ref="E68:G68"/>
    <mergeCell ref="E71:G71"/>
    <mergeCell ref="E51:G51"/>
    <mergeCell ref="E53:G53"/>
    <mergeCell ref="E55:G55"/>
    <mergeCell ref="E56:G56"/>
    <mergeCell ref="E57:G57"/>
    <mergeCell ref="E60:G60"/>
    <mergeCell ref="E37:F37"/>
    <mergeCell ref="E40:G40"/>
    <mergeCell ref="E42:G42"/>
    <mergeCell ref="E50:G50"/>
    <mergeCell ref="E22:G22"/>
    <mergeCell ref="E25:G25"/>
    <mergeCell ref="E28:G28"/>
    <mergeCell ref="E31:G31"/>
    <mergeCell ref="E35:G35"/>
    <mergeCell ref="E8:G8"/>
    <mergeCell ref="E10:F10"/>
    <mergeCell ref="E13:G13"/>
    <mergeCell ref="E16:G16"/>
    <mergeCell ref="E19:G19"/>
    <mergeCell ref="B1:J1"/>
    <mergeCell ref="B2:J2"/>
    <mergeCell ref="B3:J3"/>
    <mergeCell ref="B5:B6"/>
    <mergeCell ref="C5:C6"/>
    <mergeCell ref="D5:D6"/>
    <mergeCell ref="F5:G6"/>
    <mergeCell ref="H5:H6"/>
    <mergeCell ref="I5:I6"/>
    <mergeCell ref="J5:J6"/>
    <mergeCell ref="H342:J342"/>
    <mergeCell ref="H348:J348"/>
    <mergeCell ref="H349:J349"/>
    <mergeCell ref="H344:J344"/>
    <mergeCell ref="H343:J343"/>
    <mergeCell ref="B168:J168"/>
    <mergeCell ref="B169:J169"/>
    <mergeCell ref="B170:J170"/>
    <mergeCell ref="E194:G194"/>
    <mergeCell ref="B172:B173"/>
    <mergeCell ref="C172:C173"/>
    <mergeCell ref="D172:D173"/>
    <mergeCell ref="F172:G173"/>
    <mergeCell ref="J172:J173"/>
    <mergeCell ref="E175:G175"/>
    <mergeCell ref="E185:F185"/>
    <mergeCell ref="E188:G188"/>
    <mergeCell ref="E191:G191"/>
    <mergeCell ref="H172:H173"/>
    <mergeCell ref="I172:I173"/>
    <mergeCell ref="E339:G339"/>
    <mergeCell ref="E253:F253"/>
    <mergeCell ref="E256:G256"/>
    <mergeCell ref="E280:G280"/>
    <mergeCell ref="E329:G329"/>
    <mergeCell ref="E333:G333"/>
    <mergeCell ref="E337:G337"/>
    <mergeCell ref="E298:G298"/>
    <mergeCell ref="E259:G259"/>
    <mergeCell ref="E262:G262"/>
    <mergeCell ref="E275:G275"/>
    <mergeCell ref="E292:G292"/>
    <mergeCell ref="E290:G290"/>
    <mergeCell ref="E294:G294"/>
    <mergeCell ref="E296:G296"/>
    <mergeCell ref="E288:G288"/>
    <mergeCell ref="E325:G325"/>
    <mergeCell ref="E323:G323"/>
    <mergeCell ref="E284:G284"/>
    <mergeCell ref="E265:G265"/>
    <mergeCell ref="E268:G268"/>
    <mergeCell ref="E318:G318"/>
    <mergeCell ref="E300:G300"/>
    <mergeCell ref="E305:G305"/>
    <mergeCell ref="E310:G310"/>
    <mergeCell ref="E315:G315"/>
    <mergeCell ref="E320:G320"/>
    <mergeCell ref="E197:G197"/>
    <mergeCell ref="E200:G200"/>
    <mergeCell ref="E203:G203"/>
    <mergeCell ref="E206:G206"/>
    <mergeCell ref="E212:G212"/>
    <mergeCell ref="E217:G217"/>
    <mergeCell ref="E221:G221"/>
    <mergeCell ref="E225:G225"/>
    <mergeCell ref="E226:G226"/>
    <mergeCell ref="E249:G249"/>
    <mergeCell ref="E250:G250"/>
    <mergeCell ref="E271:G271"/>
    <mergeCell ref="E274:G274"/>
    <mergeCell ref="E229:G229"/>
    <mergeCell ref="E231:G231"/>
    <mergeCell ref="E234:F234"/>
    <mergeCell ref="E237:G237"/>
    <mergeCell ref="E242:G242"/>
    <mergeCell ref="E245:G245"/>
    <mergeCell ref="E247:G247"/>
    <mergeCell ref="E248:G248"/>
    <mergeCell ref="E243:G243"/>
    <mergeCell ref="E239:G239"/>
  </mergeCells>
  <pageMargins left="0.19685039370078741" right="0.19685039370078741" top="0.74803149606299213" bottom="0.74803149606299213" header="0.31496062992125984" footer="0.31496062992125984"/>
  <pageSetup paperSize="9" scale="75" orientation="portrait" horizontalDpi="4294967293" verticalDpi="0" r:id="rId1"/>
  <rowBreaks count="1" manualBreakCount="1">
    <brk id="16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4"/>
  <sheetViews>
    <sheetView view="pageBreakPreview" topLeftCell="A304" zoomScaleNormal="100" zoomScaleSheetLayoutView="100" workbookViewId="0">
      <selection activeCell="G41" sqref="G41"/>
    </sheetView>
  </sheetViews>
  <sheetFormatPr defaultRowHeight="15" x14ac:dyDescent="0.25"/>
  <cols>
    <col min="1" max="1" width="3.140625" customWidth="1"/>
    <col min="2" max="2" width="3.85546875" customWidth="1"/>
    <col min="3" max="4" width="3.28515625" customWidth="1"/>
    <col min="5" max="5" width="4.140625" customWidth="1"/>
    <col min="6" max="6" width="3.85546875" customWidth="1"/>
    <col min="7" max="7" width="42.7109375" customWidth="1"/>
    <col min="10" max="10" width="12" customWidth="1"/>
    <col min="11" max="11" width="11.28515625" customWidth="1"/>
  </cols>
  <sheetData>
    <row r="1" spans="1:12" x14ac:dyDescent="0.25">
      <c r="A1" s="617" t="s">
        <v>232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109"/>
    </row>
    <row r="2" spans="1:12" x14ac:dyDescent="0.25">
      <c r="A2" s="617" t="s">
        <v>233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109"/>
    </row>
    <row r="3" spans="1:12" x14ac:dyDescent="0.25">
      <c r="A3" s="618" t="s">
        <v>532</v>
      </c>
      <c r="B3" s="618"/>
      <c r="C3" s="618"/>
      <c r="D3" s="618"/>
      <c r="E3" s="618"/>
      <c r="F3" s="618"/>
      <c r="G3" s="618"/>
      <c r="H3" s="618"/>
      <c r="I3" s="618"/>
      <c r="J3" s="618"/>
      <c r="K3" s="618"/>
      <c r="L3" s="109"/>
    </row>
    <row r="4" spans="1:12" x14ac:dyDescent="0.25">
      <c r="A4" s="619" t="s">
        <v>234</v>
      </c>
      <c r="B4" s="620"/>
      <c r="C4" s="620"/>
      <c r="D4" s="620"/>
      <c r="E4" s="620"/>
      <c r="F4" s="621"/>
      <c r="G4" s="625" t="s">
        <v>46</v>
      </c>
      <c r="H4" s="110" t="s">
        <v>6</v>
      </c>
      <c r="I4" s="625" t="s">
        <v>235</v>
      </c>
      <c r="J4" s="110" t="s">
        <v>236</v>
      </c>
      <c r="K4" s="111" t="s">
        <v>6</v>
      </c>
    </row>
    <row r="5" spans="1:12" x14ac:dyDescent="0.25">
      <c r="A5" s="622"/>
      <c r="B5" s="623"/>
      <c r="C5" s="623"/>
      <c r="D5" s="623"/>
      <c r="E5" s="623"/>
      <c r="F5" s="624"/>
      <c r="G5" s="626"/>
      <c r="H5" s="112" t="s">
        <v>237</v>
      </c>
      <c r="I5" s="626"/>
      <c r="J5" s="112" t="s">
        <v>235</v>
      </c>
      <c r="K5" s="113" t="s">
        <v>238</v>
      </c>
    </row>
    <row r="6" spans="1:12" x14ac:dyDescent="0.25">
      <c r="A6" s="629" t="s">
        <v>239</v>
      </c>
      <c r="B6" s="630"/>
      <c r="C6" s="630"/>
      <c r="D6" s="630"/>
      <c r="E6" s="630"/>
      <c r="F6" s="631"/>
      <c r="G6" s="114" t="s">
        <v>240</v>
      </c>
      <c r="H6" s="115" t="s">
        <v>241</v>
      </c>
      <c r="I6" s="115" t="s">
        <v>242</v>
      </c>
      <c r="J6" s="115" t="s">
        <v>243</v>
      </c>
      <c r="K6" s="116" t="s">
        <v>244</v>
      </c>
    </row>
    <row r="7" spans="1:12" x14ac:dyDescent="0.25">
      <c r="A7" s="117"/>
      <c r="B7" s="118"/>
      <c r="C7" s="118"/>
      <c r="D7" s="118"/>
      <c r="E7" s="118"/>
      <c r="F7" s="119"/>
      <c r="G7" s="120"/>
      <c r="H7" s="121"/>
      <c r="I7" s="122"/>
      <c r="J7" s="122"/>
      <c r="K7" s="123"/>
    </row>
    <row r="8" spans="1:12" ht="27" x14ac:dyDescent="0.25">
      <c r="A8" s="124"/>
      <c r="B8" s="125">
        <v>5</v>
      </c>
      <c r="C8" s="125">
        <v>2</v>
      </c>
      <c r="D8" s="125">
        <v>3</v>
      </c>
      <c r="E8" s="126"/>
      <c r="F8" s="125"/>
      <c r="G8" s="127" t="s">
        <v>245</v>
      </c>
      <c r="H8" s="128"/>
      <c r="I8" s="128"/>
      <c r="J8" s="128"/>
      <c r="K8" s="129">
        <f>SUM(K10+K24+K35+K46+K66+K71+K75+K154+K193+K229+K257+K262+K266+K270+K305+K316+K320+K324+K331)</f>
        <v>5390682701</v>
      </c>
    </row>
    <row r="9" spans="1:12" x14ac:dyDescent="0.25">
      <c r="A9" s="124"/>
      <c r="B9" s="125"/>
      <c r="C9" s="125"/>
      <c r="D9" s="125"/>
      <c r="E9" s="126"/>
      <c r="F9" s="125"/>
      <c r="G9" s="127"/>
      <c r="H9" s="128"/>
      <c r="I9" s="128"/>
      <c r="J9" s="128"/>
      <c r="K9" s="129"/>
    </row>
    <row r="10" spans="1:12" ht="17.25" customHeight="1" x14ac:dyDescent="0.25">
      <c r="A10" s="124"/>
      <c r="B10" s="125">
        <v>5</v>
      </c>
      <c r="C10" s="125">
        <v>2</v>
      </c>
      <c r="D10" s="125">
        <v>3</v>
      </c>
      <c r="E10" s="126">
        <v>16</v>
      </c>
      <c r="F10" s="125"/>
      <c r="G10" s="130" t="s">
        <v>246</v>
      </c>
      <c r="H10" s="131"/>
      <c r="I10" s="132"/>
      <c r="J10" s="131"/>
      <c r="K10" s="133">
        <f>K11+K16+K20:K20</f>
        <v>123975000</v>
      </c>
    </row>
    <row r="11" spans="1:12" ht="13.5" customHeight="1" x14ac:dyDescent="0.25">
      <c r="A11" s="124"/>
      <c r="B11" s="134">
        <v>5</v>
      </c>
      <c r="C11" s="134">
        <v>2</v>
      </c>
      <c r="D11" s="134">
        <v>3</v>
      </c>
      <c r="E11" s="135">
        <v>16</v>
      </c>
      <c r="F11" s="135" t="s">
        <v>247</v>
      </c>
      <c r="G11" s="136" t="s">
        <v>248</v>
      </c>
      <c r="H11" s="131"/>
      <c r="I11" s="132"/>
      <c r="J11" s="131"/>
      <c r="K11" s="137">
        <f>SUM(K12:K14)</f>
        <v>99975000</v>
      </c>
    </row>
    <row r="12" spans="1:12" ht="14.25" customHeight="1" x14ac:dyDescent="0.25">
      <c r="A12" s="138"/>
      <c r="B12" s="139"/>
      <c r="C12" s="139"/>
      <c r="D12" s="139"/>
      <c r="E12" s="139"/>
      <c r="F12" s="139"/>
      <c r="G12" s="140" t="s">
        <v>249</v>
      </c>
      <c r="H12" s="141">
        <v>1</v>
      </c>
      <c r="I12" s="141" t="s">
        <v>250</v>
      </c>
      <c r="J12" s="142">
        <v>20000000</v>
      </c>
      <c r="K12" s="137">
        <f>SUM(H12*J12)</f>
        <v>20000000</v>
      </c>
    </row>
    <row r="13" spans="1:12" ht="14.25" customHeight="1" x14ac:dyDescent="0.25">
      <c r="A13" s="138"/>
      <c r="B13" s="139"/>
      <c r="C13" s="139"/>
      <c r="D13" s="139"/>
      <c r="E13" s="139"/>
      <c r="F13" s="139"/>
      <c r="G13" s="140" t="s">
        <v>251</v>
      </c>
      <c r="H13" s="141">
        <v>1</v>
      </c>
      <c r="I13" s="141" t="s">
        <v>250</v>
      </c>
      <c r="J13" s="142">
        <v>54725000</v>
      </c>
      <c r="K13" s="137">
        <f>SUM(H13*J13)</f>
        <v>54725000</v>
      </c>
    </row>
    <row r="14" spans="1:12" ht="10.5" customHeight="1" x14ac:dyDescent="0.25">
      <c r="A14" s="138"/>
      <c r="B14" s="139"/>
      <c r="C14" s="139"/>
      <c r="D14" s="139"/>
      <c r="E14" s="139"/>
      <c r="F14" s="139"/>
      <c r="G14" s="140" t="s">
        <v>252</v>
      </c>
      <c r="H14" s="141">
        <v>1</v>
      </c>
      <c r="I14" s="141" t="s">
        <v>250</v>
      </c>
      <c r="J14" s="142">
        <v>25250000</v>
      </c>
      <c r="K14" s="137">
        <f>+J14</f>
        <v>25250000</v>
      </c>
    </row>
    <row r="15" spans="1:12" ht="12.75" customHeight="1" x14ac:dyDescent="0.25">
      <c r="A15" s="138"/>
      <c r="B15" s="139"/>
      <c r="C15" s="139"/>
      <c r="D15" s="139"/>
      <c r="E15" s="143"/>
      <c r="F15" s="139"/>
      <c r="G15" s="144"/>
      <c r="H15" s="145"/>
      <c r="I15" s="145"/>
      <c r="J15" s="145"/>
      <c r="K15" s="129"/>
    </row>
    <row r="16" spans="1:12" ht="13.5" customHeight="1" x14ac:dyDescent="0.25">
      <c r="A16" s="138"/>
      <c r="B16" s="146">
        <v>5</v>
      </c>
      <c r="C16" s="146">
        <v>2</v>
      </c>
      <c r="D16" s="146">
        <v>3</v>
      </c>
      <c r="E16" s="147">
        <v>16</v>
      </c>
      <c r="F16" s="147" t="s">
        <v>253</v>
      </c>
      <c r="G16" s="140" t="s">
        <v>254</v>
      </c>
      <c r="H16" s="142"/>
      <c r="I16" s="141"/>
      <c r="J16" s="142"/>
      <c r="K16" s="137">
        <f>SUM(K17:K18)</f>
        <v>9500000</v>
      </c>
    </row>
    <row r="17" spans="1:11" ht="12.75" customHeight="1" x14ac:dyDescent="0.25">
      <c r="A17" s="138"/>
      <c r="B17" s="139"/>
      <c r="C17" s="139"/>
      <c r="D17" s="139"/>
      <c r="E17" s="139"/>
      <c r="F17" s="139"/>
      <c r="G17" s="140" t="s">
        <v>255</v>
      </c>
      <c r="H17" s="141">
        <v>1</v>
      </c>
      <c r="I17" s="141" t="s">
        <v>250</v>
      </c>
      <c r="J17" s="142">
        <v>4500000</v>
      </c>
      <c r="K17" s="137">
        <f>SUM(H17*J17)</f>
        <v>4500000</v>
      </c>
    </row>
    <row r="18" spans="1:11" ht="28.5" customHeight="1" x14ac:dyDescent="0.25">
      <c r="A18" s="138"/>
      <c r="B18" s="139"/>
      <c r="C18" s="139"/>
      <c r="D18" s="139"/>
      <c r="E18" s="139"/>
      <c r="F18" s="139"/>
      <c r="G18" s="140" t="s">
        <v>256</v>
      </c>
      <c r="H18" s="141">
        <v>1</v>
      </c>
      <c r="I18" s="141" t="s">
        <v>250</v>
      </c>
      <c r="J18" s="142">
        <v>5000000</v>
      </c>
      <c r="K18" s="137">
        <f>+J18</f>
        <v>5000000</v>
      </c>
    </row>
    <row r="19" spans="1:11" x14ac:dyDescent="0.25">
      <c r="A19" s="124"/>
      <c r="B19" s="125"/>
      <c r="C19" s="125"/>
      <c r="D19" s="125"/>
      <c r="E19" s="126"/>
      <c r="F19" s="125"/>
      <c r="G19" s="127"/>
      <c r="H19" s="128"/>
      <c r="I19" s="128"/>
      <c r="J19" s="128"/>
      <c r="K19" s="129"/>
    </row>
    <row r="20" spans="1:11" ht="27" customHeight="1" x14ac:dyDescent="0.25">
      <c r="A20" s="138"/>
      <c r="B20" s="146">
        <v>5</v>
      </c>
      <c r="C20" s="146">
        <v>2</v>
      </c>
      <c r="D20" s="146">
        <v>3</v>
      </c>
      <c r="E20" s="147">
        <v>16</v>
      </c>
      <c r="F20" s="147" t="s">
        <v>257</v>
      </c>
      <c r="G20" s="140" t="s">
        <v>258</v>
      </c>
      <c r="H20" s="142"/>
      <c r="I20" s="141"/>
      <c r="J20" s="142"/>
      <c r="K20" s="137">
        <f>SUM(K22)</f>
        <v>14500000</v>
      </c>
    </row>
    <row r="21" spans="1:11" ht="12.75" customHeight="1" x14ac:dyDescent="0.25">
      <c r="A21" s="138"/>
      <c r="B21" s="146"/>
      <c r="C21" s="146"/>
      <c r="D21" s="146"/>
      <c r="E21" s="147"/>
      <c r="F21" s="147"/>
      <c r="G21" s="140" t="s">
        <v>259</v>
      </c>
      <c r="H21" s="142"/>
      <c r="I21" s="141"/>
      <c r="J21" s="142"/>
      <c r="K21" s="137"/>
    </row>
    <row r="22" spans="1:11" ht="15.75" customHeight="1" x14ac:dyDescent="0.25">
      <c r="A22" s="138"/>
      <c r="B22" s="139"/>
      <c r="C22" s="139"/>
      <c r="D22" s="139"/>
      <c r="E22" s="139"/>
      <c r="F22" s="139"/>
      <c r="G22" s="140" t="s">
        <v>260</v>
      </c>
      <c r="H22" s="141">
        <v>1</v>
      </c>
      <c r="I22" s="141" t="s">
        <v>250</v>
      </c>
      <c r="J22" s="142">
        <v>14500000</v>
      </c>
      <c r="K22" s="137">
        <f>SUM(H22*J22)</f>
        <v>14500000</v>
      </c>
    </row>
    <row r="23" spans="1:11" x14ac:dyDescent="0.25">
      <c r="A23" s="124"/>
      <c r="B23" s="125"/>
      <c r="C23" s="125"/>
      <c r="D23" s="125"/>
      <c r="E23" s="126"/>
      <c r="F23" s="125"/>
      <c r="G23" s="127"/>
      <c r="H23" s="128"/>
      <c r="I23" s="128"/>
      <c r="J23" s="128"/>
      <c r="K23" s="129"/>
    </row>
    <row r="24" spans="1:11" x14ac:dyDescent="0.25">
      <c r="A24" s="124"/>
      <c r="B24" s="125">
        <v>5</v>
      </c>
      <c r="C24" s="125">
        <v>2</v>
      </c>
      <c r="D24" s="125">
        <v>3</v>
      </c>
      <c r="E24" s="126">
        <v>17</v>
      </c>
      <c r="F24" s="125"/>
      <c r="G24" s="632" t="s">
        <v>261</v>
      </c>
      <c r="H24" s="131"/>
      <c r="I24" s="132"/>
      <c r="J24" s="131"/>
      <c r="K24" s="133">
        <f>K26+K31</f>
        <v>118948501</v>
      </c>
    </row>
    <row r="25" spans="1:11" x14ac:dyDescent="0.25">
      <c r="A25" s="124"/>
      <c r="B25" s="125"/>
      <c r="C25" s="125"/>
      <c r="D25" s="125"/>
      <c r="E25" s="126"/>
      <c r="F25" s="125"/>
      <c r="G25" s="633"/>
      <c r="H25" s="131"/>
      <c r="I25" s="132"/>
      <c r="J25" s="131"/>
      <c r="K25" s="133"/>
    </row>
    <row r="26" spans="1:11" ht="15.75" customHeight="1" x14ac:dyDescent="0.25">
      <c r="A26" s="124"/>
      <c r="B26" s="134">
        <v>5</v>
      </c>
      <c r="C26" s="134">
        <v>2</v>
      </c>
      <c r="D26" s="134">
        <v>3</v>
      </c>
      <c r="E26" s="135">
        <v>17</v>
      </c>
      <c r="F26" s="135" t="s">
        <v>262</v>
      </c>
      <c r="G26" s="136" t="s">
        <v>263</v>
      </c>
      <c r="H26" s="131"/>
      <c r="I26" s="132"/>
      <c r="J26" s="131"/>
      <c r="K26" s="137">
        <f>SUM(K27:K29)</f>
        <v>64848501</v>
      </c>
    </row>
    <row r="27" spans="1:11" ht="15" customHeight="1" x14ac:dyDescent="0.25">
      <c r="A27" s="148"/>
      <c r="B27" s="149"/>
      <c r="C27" s="149"/>
      <c r="D27" s="149"/>
      <c r="E27" s="149"/>
      <c r="F27" s="149"/>
      <c r="G27" s="140" t="s">
        <v>264</v>
      </c>
      <c r="H27" s="141">
        <v>2</v>
      </c>
      <c r="I27" s="150" t="s">
        <v>250</v>
      </c>
      <c r="J27" s="142">
        <f>31439076/2</f>
        <v>15719538</v>
      </c>
      <c r="K27" s="137">
        <f>SUM(H27*J27)</f>
        <v>31439076</v>
      </c>
    </row>
    <row r="28" spans="1:11" ht="17.25" customHeight="1" x14ac:dyDescent="0.25">
      <c r="A28" s="151"/>
      <c r="B28" s="134"/>
      <c r="C28" s="134"/>
      <c r="D28" s="134"/>
      <c r="E28" s="135"/>
      <c r="F28" s="135"/>
      <c r="G28" s="140" t="s">
        <v>265</v>
      </c>
      <c r="H28" s="150">
        <v>1</v>
      </c>
      <c r="I28" s="150" t="s">
        <v>250</v>
      </c>
      <c r="J28" s="137">
        <v>15604425</v>
      </c>
      <c r="K28" s="137">
        <f>SUM(H28*J28)</f>
        <v>15604425</v>
      </c>
    </row>
    <row r="29" spans="1:11" ht="16.5" customHeight="1" x14ac:dyDescent="0.25">
      <c r="A29" s="151"/>
      <c r="B29" s="134"/>
      <c r="C29" s="134"/>
      <c r="D29" s="134"/>
      <c r="E29" s="135"/>
      <c r="F29" s="135"/>
      <c r="G29" s="140" t="s">
        <v>266</v>
      </c>
      <c r="H29" s="150">
        <v>1</v>
      </c>
      <c r="I29" s="150" t="s">
        <v>250</v>
      </c>
      <c r="J29" s="137">
        <v>17805000</v>
      </c>
      <c r="K29" s="137">
        <f>SUM(H29*J29)</f>
        <v>17805000</v>
      </c>
    </row>
    <row r="30" spans="1:11" x14ac:dyDescent="0.25">
      <c r="A30" s="148"/>
      <c r="B30" s="149"/>
      <c r="C30" s="149"/>
      <c r="D30" s="149"/>
      <c r="E30" s="149"/>
      <c r="F30" s="149"/>
      <c r="G30" s="152"/>
      <c r="H30" s="150"/>
      <c r="I30" s="150"/>
      <c r="J30" s="137"/>
      <c r="K30" s="137"/>
    </row>
    <row r="31" spans="1:11" ht="15" customHeight="1" x14ac:dyDescent="0.25">
      <c r="A31" s="124"/>
      <c r="B31" s="134">
        <v>5</v>
      </c>
      <c r="C31" s="134">
        <v>2</v>
      </c>
      <c r="D31" s="134">
        <v>3</v>
      </c>
      <c r="E31" s="135">
        <v>17</v>
      </c>
      <c r="F31" s="135" t="s">
        <v>267</v>
      </c>
      <c r="G31" s="136" t="s">
        <v>268</v>
      </c>
      <c r="H31" s="131"/>
      <c r="I31" s="132"/>
      <c r="J31" s="131"/>
      <c r="K31" s="137">
        <f>SUM(K32:K33)</f>
        <v>54100000</v>
      </c>
    </row>
    <row r="32" spans="1:11" ht="17.25" customHeight="1" x14ac:dyDescent="0.25">
      <c r="A32" s="148"/>
      <c r="B32" s="149"/>
      <c r="C32" s="149"/>
      <c r="D32" s="149"/>
      <c r="E32" s="149"/>
      <c r="F32" s="149"/>
      <c r="G32" s="152" t="s">
        <v>269</v>
      </c>
      <c r="H32" s="150">
        <v>1</v>
      </c>
      <c r="I32" s="150" t="s">
        <v>250</v>
      </c>
      <c r="J32" s="137">
        <v>29100000</v>
      </c>
      <c r="K32" s="137">
        <f>SUM(H32*J32)</f>
        <v>29100000</v>
      </c>
    </row>
    <row r="33" spans="1:11" ht="15" customHeight="1" x14ac:dyDescent="0.25">
      <c r="A33" s="148"/>
      <c r="B33" s="149"/>
      <c r="C33" s="149"/>
      <c r="D33" s="149"/>
      <c r="E33" s="149"/>
      <c r="F33" s="149"/>
      <c r="G33" s="140" t="s">
        <v>270</v>
      </c>
      <c r="H33" s="141">
        <v>1</v>
      </c>
      <c r="I33" s="150" t="s">
        <v>250</v>
      </c>
      <c r="J33" s="142">
        <v>25000000</v>
      </c>
      <c r="K33" s="137">
        <f>SUM(H33*J33)</f>
        <v>25000000</v>
      </c>
    </row>
    <row r="34" spans="1:11" x14ac:dyDescent="0.25">
      <c r="A34" s="148"/>
      <c r="B34" s="149"/>
      <c r="C34" s="149"/>
      <c r="D34" s="149"/>
      <c r="E34" s="149"/>
      <c r="F34" s="149"/>
      <c r="G34" s="140"/>
      <c r="H34" s="141"/>
      <c r="I34" s="150"/>
      <c r="J34" s="142"/>
      <c r="K34" s="137"/>
    </row>
    <row r="35" spans="1:11" ht="15.75" customHeight="1" x14ac:dyDescent="0.25">
      <c r="A35" s="124"/>
      <c r="B35" s="125">
        <v>5</v>
      </c>
      <c r="C35" s="125">
        <v>2</v>
      </c>
      <c r="D35" s="125">
        <v>3</v>
      </c>
      <c r="E35" s="126">
        <v>22</v>
      </c>
      <c r="F35" s="125"/>
      <c r="G35" s="127" t="s">
        <v>271</v>
      </c>
      <c r="H35" s="131"/>
      <c r="I35" s="132"/>
      <c r="J35" s="131"/>
      <c r="K35" s="133">
        <f>K36</f>
        <v>197230000</v>
      </c>
    </row>
    <row r="36" spans="1:11" ht="18" customHeight="1" x14ac:dyDescent="0.25">
      <c r="A36" s="124"/>
      <c r="B36" s="134">
        <v>5</v>
      </c>
      <c r="C36" s="134">
        <v>2</v>
      </c>
      <c r="D36" s="134">
        <v>3</v>
      </c>
      <c r="E36" s="135">
        <v>22</v>
      </c>
      <c r="F36" s="135" t="s">
        <v>247</v>
      </c>
      <c r="G36" s="136" t="s">
        <v>272</v>
      </c>
      <c r="H36" s="131"/>
      <c r="I36" s="132"/>
      <c r="J36" s="131"/>
      <c r="K36" s="137">
        <f>SUM(K37)</f>
        <v>197230000</v>
      </c>
    </row>
    <row r="37" spans="1:11" ht="15.75" customHeight="1" x14ac:dyDescent="0.25">
      <c r="A37" s="148"/>
      <c r="B37" s="149"/>
      <c r="C37" s="149"/>
      <c r="D37" s="149"/>
      <c r="E37" s="149"/>
      <c r="F37" s="149"/>
      <c r="G37" s="152" t="s">
        <v>273</v>
      </c>
      <c r="H37" s="141"/>
      <c r="I37" s="150"/>
      <c r="J37" s="142"/>
      <c r="K37" s="137">
        <f>SUM(K38:K44)</f>
        <v>197230000</v>
      </c>
    </row>
    <row r="38" spans="1:11" ht="12.75" customHeight="1" x14ac:dyDescent="0.25">
      <c r="A38" s="148"/>
      <c r="B38" s="149"/>
      <c r="C38" s="149"/>
      <c r="D38" s="149"/>
      <c r="E38" s="149"/>
      <c r="F38" s="149"/>
      <c r="G38" s="153" t="s">
        <v>274</v>
      </c>
      <c r="H38" s="141">
        <v>2</v>
      </c>
      <c r="I38" s="150" t="s">
        <v>250</v>
      </c>
      <c r="J38" s="142">
        <f>9220000+922000</f>
        <v>10142000</v>
      </c>
      <c r="K38" s="137">
        <f t="shared" ref="K38:K44" si="0">SUM(H38*J38)</f>
        <v>20284000</v>
      </c>
    </row>
    <row r="39" spans="1:11" ht="15" customHeight="1" x14ac:dyDescent="0.25">
      <c r="A39" s="148"/>
      <c r="B39" s="149"/>
      <c r="C39" s="149"/>
      <c r="D39" s="149"/>
      <c r="E39" s="149"/>
      <c r="F39" s="149"/>
      <c r="G39" s="153" t="s">
        <v>275</v>
      </c>
      <c r="H39" s="141">
        <v>2</v>
      </c>
      <c r="I39" s="150" t="s">
        <v>250</v>
      </c>
      <c r="J39" s="142">
        <f>10970000+1097000</f>
        <v>12067000</v>
      </c>
      <c r="K39" s="137">
        <f t="shared" si="0"/>
        <v>24134000</v>
      </c>
    </row>
    <row r="40" spans="1:11" ht="15" customHeight="1" x14ac:dyDescent="0.25">
      <c r="A40" s="148"/>
      <c r="B40" s="149"/>
      <c r="C40" s="149"/>
      <c r="D40" s="149"/>
      <c r="E40" s="149"/>
      <c r="F40" s="149"/>
      <c r="G40" s="153" t="s">
        <v>276</v>
      </c>
      <c r="H40" s="141">
        <v>2</v>
      </c>
      <c r="I40" s="150" t="s">
        <v>250</v>
      </c>
      <c r="J40" s="142">
        <f>9200000+920000</f>
        <v>10120000</v>
      </c>
      <c r="K40" s="137">
        <f t="shared" si="0"/>
        <v>20240000</v>
      </c>
    </row>
    <row r="41" spans="1:11" ht="15.75" customHeight="1" x14ac:dyDescent="0.25">
      <c r="A41" s="148"/>
      <c r="B41" s="149"/>
      <c r="C41" s="149"/>
      <c r="D41" s="149"/>
      <c r="E41" s="149"/>
      <c r="F41" s="149"/>
      <c r="G41" s="153" t="s">
        <v>277</v>
      </c>
      <c r="H41" s="141">
        <v>2</v>
      </c>
      <c r="I41" s="150" t="s">
        <v>250</v>
      </c>
      <c r="J41" s="142">
        <f>10950000+1095000</f>
        <v>12045000</v>
      </c>
      <c r="K41" s="137">
        <f t="shared" si="0"/>
        <v>24090000</v>
      </c>
    </row>
    <row r="42" spans="1:11" ht="15" customHeight="1" x14ac:dyDescent="0.25">
      <c r="A42" s="148"/>
      <c r="B42" s="149"/>
      <c r="C42" s="149"/>
      <c r="D42" s="149"/>
      <c r="E42" s="149"/>
      <c r="F42" s="149"/>
      <c r="G42" s="153" t="s">
        <v>278</v>
      </c>
      <c r="H42" s="141">
        <v>2</v>
      </c>
      <c r="I42" s="150" t="s">
        <v>250</v>
      </c>
      <c r="J42" s="142">
        <f>15500000+1550000</f>
        <v>17050000</v>
      </c>
      <c r="K42" s="137">
        <f t="shared" si="0"/>
        <v>34100000</v>
      </c>
    </row>
    <row r="43" spans="1:11" ht="12.75" customHeight="1" x14ac:dyDescent="0.25">
      <c r="A43" s="148"/>
      <c r="B43" s="149"/>
      <c r="C43" s="149"/>
      <c r="D43" s="149"/>
      <c r="E43" s="149"/>
      <c r="F43" s="149"/>
      <c r="G43" s="153" t="s">
        <v>279</v>
      </c>
      <c r="H43" s="141">
        <v>1</v>
      </c>
      <c r="I43" s="150" t="s">
        <v>250</v>
      </c>
      <c r="J43" s="142">
        <f>44720000+4472000</f>
        <v>49192000</v>
      </c>
      <c r="K43" s="137">
        <f t="shared" si="0"/>
        <v>49192000</v>
      </c>
    </row>
    <row r="44" spans="1:11" ht="13.5" customHeight="1" x14ac:dyDescent="0.25">
      <c r="A44" s="148"/>
      <c r="B44" s="149"/>
      <c r="C44" s="149"/>
      <c r="D44" s="149"/>
      <c r="E44" s="149"/>
      <c r="F44" s="149"/>
      <c r="G44" s="153" t="s">
        <v>280</v>
      </c>
      <c r="H44" s="141">
        <v>1</v>
      </c>
      <c r="I44" s="150" t="s">
        <v>250</v>
      </c>
      <c r="J44" s="142">
        <f>22900000+2290000</f>
        <v>25190000</v>
      </c>
      <c r="K44" s="137">
        <f t="shared" si="0"/>
        <v>25190000</v>
      </c>
    </row>
    <row r="45" spans="1:11" x14ac:dyDescent="0.25">
      <c r="A45" s="138"/>
      <c r="B45" s="139"/>
      <c r="C45" s="139"/>
      <c r="D45" s="139"/>
      <c r="E45" s="139"/>
      <c r="F45" s="139"/>
      <c r="G45" s="154"/>
      <c r="H45" s="141"/>
      <c r="I45" s="141"/>
      <c r="J45" s="142"/>
      <c r="K45" s="137"/>
    </row>
    <row r="46" spans="1:11" ht="17.25" customHeight="1" x14ac:dyDescent="0.25">
      <c r="A46" s="138"/>
      <c r="B46" s="125">
        <v>5</v>
      </c>
      <c r="C46" s="125">
        <v>2</v>
      </c>
      <c r="D46" s="125">
        <v>3</v>
      </c>
      <c r="E46" s="126">
        <v>23</v>
      </c>
      <c r="F46" s="125"/>
      <c r="G46" s="127" t="s">
        <v>281</v>
      </c>
      <c r="H46" s="131"/>
      <c r="I46" s="132"/>
      <c r="J46" s="131"/>
      <c r="K46" s="133">
        <f>SUM(K47+K51+K63)</f>
        <v>199650000</v>
      </c>
    </row>
    <row r="47" spans="1:11" ht="18" customHeight="1" x14ac:dyDescent="0.25">
      <c r="A47" s="138"/>
      <c r="B47" s="134">
        <v>5</v>
      </c>
      <c r="C47" s="134">
        <v>2</v>
      </c>
      <c r="D47" s="134">
        <v>3</v>
      </c>
      <c r="E47" s="135">
        <v>23</v>
      </c>
      <c r="F47" s="135" t="s">
        <v>282</v>
      </c>
      <c r="G47" s="136" t="s">
        <v>283</v>
      </c>
      <c r="H47" s="131"/>
      <c r="I47" s="132"/>
      <c r="J47" s="131"/>
      <c r="K47" s="137">
        <f>SUM(K48)</f>
        <v>80190000</v>
      </c>
    </row>
    <row r="48" spans="1:11" ht="16.5" customHeight="1" x14ac:dyDescent="0.25">
      <c r="A48" s="138"/>
      <c r="B48" s="149"/>
      <c r="C48" s="149"/>
      <c r="D48" s="149"/>
      <c r="E48" s="149"/>
      <c r="F48" s="149"/>
      <c r="G48" s="152" t="s">
        <v>273</v>
      </c>
      <c r="H48" s="141"/>
      <c r="I48" s="150"/>
      <c r="J48" s="142"/>
      <c r="K48" s="137">
        <f>+K49</f>
        <v>80190000</v>
      </c>
    </row>
    <row r="49" spans="1:11" ht="15" customHeight="1" x14ac:dyDescent="0.25">
      <c r="A49" s="138"/>
      <c r="B49" s="149"/>
      <c r="C49" s="149"/>
      <c r="D49" s="149"/>
      <c r="E49" s="149"/>
      <c r="F49" s="149"/>
      <c r="G49" s="152" t="s">
        <v>284</v>
      </c>
      <c r="H49" s="141">
        <v>1</v>
      </c>
      <c r="I49" s="150" t="s">
        <v>285</v>
      </c>
      <c r="J49" s="142">
        <v>80190000</v>
      </c>
      <c r="K49" s="137">
        <f>SUM(H49*J49)</f>
        <v>80190000</v>
      </c>
    </row>
    <row r="50" spans="1:11" x14ac:dyDescent="0.25">
      <c r="A50" s="138"/>
      <c r="B50" s="139"/>
      <c r="C50" s="139"/>
      <c r="D50" s="139"/>
      <c r="E50" s="139"/>
      <c r="F50" s="139"/>
      <c r="G50" s="154"/>
      <c r="H50" s="141"/>
      <c r="I50" s="141"/>
      <c r="J50" s="142"/>
      <c r="K50" s="137"/>
    </row>
    <row r="51" spans="1:11" ht="15" customHeight="1" x14ac:dyDescent="0.25">
      <c r="A51" s="124"/>
      <c r="B51" s="134">
        <v>5</v>
      </c>
      <c r="C51" s="134">
        <v>2</v>
      </c>
      <c r="D51" s="134">
        <v>3</v>
      </c>
      <c r="E51" s="135">
        <v>23</v>
      </c>
      <c r="F51" s="135" t="s">
        <v>286</v>
      </c>
      <c r="G51" s="136" t="s">
        <v>272</v>
      </c>
      <c r="H51" s="131"/>
      <c r="I51" s="132"/>
      <c r="J51" s="131"/>
      <c r="K51" s="137">
        <f>SUM(K52)</f>
        <v>57695000</v>
      </c>
    </row>
    <row r="52" spans="1:11" ht="15" customHeight="1" x14ac:dyDescent="0.25">
      <c r="A52" s="148"/>
      <c r="B52" s="149"/>
      <c r="C52" s="149"/>
      <c r="D52" s="149"/>
      <c r="E52" s="149"/>
      <c r="F52" s="149"/>
      <c r="G52" s="152" t="s">
        <v>273</v>
      </c>
      <c r="H52" s="141"/>
      <c r="I52" s="150"/>
      <c r="J52" s="142"/>
      <c r="K52" s="137">
        <f>SUM(K53:K61)</f>
        <v>57695000</v>
      </c>
    </row>
    <row r="53" spans="1:11" x14ac:dyDescent="0.25">
      <c r="A53" s="148"/>
      <c r="B53" s="149"/>
      <c r="C53" s="149"/>
      <c r="D53" s="149"/>
      <c r="E53" s="149"/>
      <c r="F53" s="149"/>
      <c r="G53" s="152" t="s">
        <v>287</v>
      </c>
      <c r="H53" s="141">
        <v>1</v>
      </c>
      <c r="I53" s="150" t="s">
        <v>250</v>
      </c>
      <c r="J53" s="142">
        <f>10990000+1099000</f>
        <v>12089000</v>
      </c>
      <c r="K53" s="137">
        <f>SUM(H53*J53)</f>
        <v>12089000</v>
      </c>
    </row>
    <row r="54" spans="1:11" ht="14.25" customHeight="1" x14ac:dyDescent="0.25">
      <c r="A54" s="148"/>
      <c r="B54" s="149"/>
      <c r="C54" s="149"/>
      <c r="D54" s="149"/>
      <c r="E54" s="149"/>
      <c r="F54" s="149"/>
      <c r="G54" s="152" t="s">
        <v>288</v>
      </c>
      <c r="H54" s="141">
        <v>1</v>
      </c>
      <c r="I54" s="150" t="s">
        <v>250</v>
      </c>
      <c r="J54" s="142">
        <f>2780000+278000</f>
        <v>3058000</v>
      </c>
      <c r="K54" s="137">
        <f t="shared" ref="K54:K61" si="1">SUM(H54*J54)</f>
        <v>3058000</v>
      </c>
    </row>
    <row r="55" spans="1:11" ht="13.5" customHeight="1" x14ac:dyDescent="0.25">
      <c r="A55" s="148"/>
      <c r="B55" s="149"/>
      <c r="C55" s="149"/>
      <c r="D55" s="149"/>
      <c r="E55" s="149"/>
      <c r="F55" s="149"/>
      <c r="G55" s="152" t="s">
        <v>289</v>
      </c>
      <c r="H55" s="141">
        <v>2</v>
      </c>
      <c r="I55" s="150" t="s">
        <v>250</v>
      </c>
      <c r="J55" s="142">
        <f>1150000+115000</f>
        <v>1265000</v>
      </c>
      <c r="K55" s="137">
        <f t="shared" si="1"/>
        <v>2530000</v>
      </c>
    </row>
    <row r="56" spans="1:11" ht="12.75" customHeight="1" x14ac:dyDescent="0.25">
      <c r="A56" s="148"/>
      <c r="B56" s="149"/>
      <c r="C56" s="149"/>
      <c r="D56" s="149"/>
      <c r="E56" s="149"/>
      <c r="F56" s="149"/>
      <c r="G56" s="152" t="s">
        <v>290</v>
      </c>
      <c r="H56" s="141">
        <v>1</v>
      </c>
      <c r="I56" s="150" t="s">
        <v>250</v>
      </c>
      <c r="J56" s="142">
        <f>3280000+328000</f>
        <v>3608000</v>
      </c>
      <c r="K56" s="137">
        <f t="shared" si="1"/>
        <v>3608000</v>
      </c>
    </row>
    <row r="57" spans="1:11" x14ac:dyDescent="0.25">
      <c r="A57" s="148"/>
      <c r="B57" s="149"/>
      <c r="C57" s="149"/>
      <c r="D57" s="149"/>
      <c r="E57" s="149"/>
      <c r="F57" s="149"/>
      <c r="G57" s="152" t="s">
        <v>291</v>
      </c>
      <c r="H57" s="141">
        <v>2</v>
      </c>
      <c r="I57" s="150" t="s">
        <v>250</v>
      </c>
      <c r="J57" s="142">
        <f>3275000+327500</f>
        <v>3602500</v>
      </c>
      <c r="K57" s="137">
        <f t="shared" si="1"/>
        <v>7205000</v>
      </c>
    </row>
    <row r="58" spans="1:11" x14ac:dyDescent="0.25">
      <c r="A58" s="148"/>
      <c r="B58" s="149"/>
      <c r="C58" s="149"/>
      <c r="D58" s="149"/>
      <c r="E58" s="149"/>
      <c r="F58" s="149"/>
      <c r="G58" s="152" t="s">
        <v>292</v>
      </c>
      <c r="H58" s="141">
        <v>2</v>
      </c>
      <c r="I58" s="150" t="s">
        <v>250</v>
      </c>
      <c r="J58" s="142">
        <f>3325000+332500</f>
        <v>3657500</v>
      </c>
      <c r="K58" s="137">
        <f t="shared" si="1"/>
        <v>7315000</v>
      </c>
    </row>
    <row r="59" spans="1:11" ht="12.75" customHeight="1" x14ac:dyDescent="0.25">
      <c r="A59" s="148"/>
      <c r="B59" s="149"/>
      <c r="C59" s="149"/>
      <c r="D59" s="149"/>
      <c r="E59" s="149"/>
      <c r="F59" s="149"/>
      <c r="G59" s="152" t="s">
        <v>293</v>
      </c>
      <c r="H59" s="141">
        <v>2</v>
      </c>
      <c r="I59" s="150" t="s">
        <v>250</v>
      </c>
      <c r="J59" s="142">
        <f>5570000+557000</f>
        <v>6127000</v>
      </c>
      <c r="K59" s="137">
        <f t="shared" si="1"/>
        <v>12254000</v>
      </c>
    </row>
    <row r="60" spans="1:11" ht="14.25" customHeight="1" x14ac:dyDescent="0.25">
      <c r="A60" s="148"/>
      <c r="B60" s="149"/>
      <c r="C60" s="149"/>
      <c r="D60" s="149"/>
      <c r="E60" s="149"/>
      <c r="F60" s="149"/>
      <c r="G60" s="152" t="s">
        <v>294</v>
      </c>
      <c r="H60" s="141">
        <v>2</v>
      </c>
      <c r="I60" s="150" t="s">
        <v>250</v>
      </c>
      <c r="J60" s="142">
        <f>2190000+219000</f>
        <v>2409000</v>
      </c>
      <c r="K60" s="137">
        <f t="shared" si="1"/>
        <v>4818000</v>
      </c>
    </row>
    <row r="61" spans="1:11" ht="12.75" customHeight="1" x14ac:dyDescent="0.25">
      <c r="A61" s="148"/>
      <c r="B61" s="149"/>
      <c r="C61" s="149"/>
      <c r="D61" s="149"/>
      <c r="E61" s="149"/>
      <c r="F61" s="149"/>
      <c r="G61" s="152" t="s">
        <v>295</v>
      </c>
      <c r="H61" s="141">
        <v>2</v>
      </c>
      <c r="I61" s="150" t="s">
        <v>250</v>
      </c>
      <c r="J61" s="142">
        <f>2190000+219000</f>
        <v>2409000</v>
      </c>
      <c r="K61" s="137">
        <f t="shared" si="1"/>
        <v>4818000</v>
      </c>
    </row>
    <row r="62" spans="1:11" x14ac:dyDescent="0.25">
      <c r="A62" s="148"/>
      <c r="B62" s="149"/>
      <c r="C62" s="149"/>
      <c r="D62" s="149"/>
      <c r="E62" s="149"/>
      <c r="F62" s="149"/>
      <c r="G62" s="152"/>
      <c r="H62" s="141"/>
      <c r="I62" s="150"/>
      <c r="J62" s="142"/>
      <c r="K62" s="137"/>
    </row>
    <row r="63" spans="1:11" ht="16.5" customHeight="1" x14ac:dyDescent="0.25">
      <c r="A63" s="148"/>
      <c r="B63" s="134">
        <v>5</v>
      </c>
      <c r="C63" s="134">
        <v>2</v>
      </c>
      <c r="D63" s="134">
        <v>3</v>
      </c>
      <c r="E63" s="135">
        <v>23</v>
      </c>
      <c r="F63" s="135" t="s">
        <v>296</v>
      </c>
      <c r="G63" s="136" t="s">
        <v>297</v>
      </c>
      <c r="H63" s="131"/>
      <c r="I63" s="132"/>
      <c r="J63" s="131"/>
      <c r="K63" s="137">
        <f>SUM(K64)</f>
        <v>61765000</v>
      </c>
    </row>
    <row r="64" spans="1:11" ht="14.25" customHeight="1" x14ac:dyDescent="0.25">
      <c r="A64" s="148"/>
      <c r="B64" s="149"/>
      <c r="C64" s="149"/>
      <c r="D64" s="149"/>
      <c r="E64" s="149"/>
      <c r="F64" s="149"/>
      <c r="G64" s="152" t="s">
        <v>273</v>
      </c>
      <c r="H64" s="141">
        <v>1</v>
      </c>
      <c r="I64" s="150" t="s">
        <v>285</v>
      </c>
      <c r="J64" s="142">
        <v>61765000</v>
      </c>
      <c r="K64" s="137">
        <f>+J64</f>
        <v>61765000</v>
      </c>
    </row>
    <row r="65" spans="1:11" x14ac:dyDescent="0.25">
      <c r="A65" s="148"/>
      <c r="B65" s="149"/>
      <c r="C65" s="149"/>
      <c r="D65" s="149"/>
      <c r="E65" s="149"/>
      <c r="F65" s="149"/>
      <c r="G65" s="152"/>
      <c r="H65" s="141"/>
      <c r="I65" s="150"/>
      <c r="J65" s="142"/>
      <c r="K65" s="137"/>
    </row>
    <row r="66" spans="1:11" ht="18" customHeight="1" x14ac:dyDescent="0.25">
      <c r="A66" s="124"/>
      <c r="B66" s="125">
        <v>5</v>
      </c>
      <c r="C66" s="125">
        <v>2</v>
      </c>
      <c r="D66" s="125">
        <v>3</v>
      </c>
      <c r="E66" s="126">
        <v>24</v>
      </c>
      <c r="F66" s="125"/>
      <c r="G66" s="127" t="s">
        <v>298</v>
      </c>
      <c r="H66" s="131"/>
      <c r="I66" s="132"/>
      <c r="J66" s="131"/>
      <c r="K66" s="133">
        <f>K67</f>
        <v>3500000</v>
      </c>
    </row>
    <row r="67" spans="1:11" ht="16.5" customHeight="1" x14ac:dyDescent="0.25">
      <c r="A67" s="124"/>
      <c r="B67" s="134">
        <v>5</v>
      </c>
      <c r="C67" s="134">
        <v>2</v>
      </c>
      <c r="D67" s="134">
        <v>3</v>
      </c>
      <c r="E67" s="135">
        <v>24</v>
      </c>
      <c r="F67" s="135" t="s">
        <v>257</v>
      </c>
      <c r="G67" s="136" t="s">
        <v>299</v>
      </c>
      <c r="H67" s="131"/>
      <c r="I67" s="132"/>
      <c r="J67" s="131"/>
      <c r="K67" s="137">
        <f>SUM(K68)</f>
        <v>3500000</v>
      </c>
    </row>
    <row r="68" spans="1:11" ht="15" customHeight="1" x14ac:dyDescent="0.25">
      <c r="A68" s="148"/>
      <c r="B68" s="149"/>
      <c r="C68" s="149"/>
      <c r="D68" s="149"/>
      <c r="E68" s="149"/>
      <c r="F68" s="149"/>
      <c r="G68" s="140" t="s">
        <v>300</v>
      </c>
      <c r="H68" s="141">
        <v>2</v>
      </c>
      <c r="I68" s="141" t="s">
        <v>301</v>
      </c>
      <c r="J68" s="142">
        <v>1750000</v>
      </c>
      <c r="K68" s="137">
        <f>SUM(H68*J68)</f>
        <v>3500000</v>
      </c>
    </row>
    <row r="69" spans="1:11" x14ac:dyDescent="0.25">
      <c r="A69" s="138"/>
      <c r="B69" s="139"/>
      <c r="C69" s="139"/>
      <c r="D69" s="139"/>
      <c r="E69" s="139"/>
      <c r="F69" s="139"/>
      <c r="G69" s="140"/>
      <c r="H69" s="141"/>
      <c r="I69" s="141"/>
      <c r="J69" s="142"/>
      <c r="K69" s="137"/>
    </row>
    <row r="70" spans="1:11" ht="17.25" customHeight="1" x14ac:dyDescent="0.25">
      <c r="A70" s="138"/>
      <c r="B70" s="125">
        <v>5</v>
      </c>
      <c r="C70" s="125">
        <v>2</v>
      </c>
      <c r="D70" s="125">
        <v>3</v>
      </c>
      <c r="E70" s="126">
        <v>27</v>
      </c>
      <c r="F70" s="125"/>
      <c r="G70" s="127" t="s">
        <v>298</v>
      </c>
      <c r="H70" s="141"/>
      <c r="I70" s="141"/>
      <c r="J70" s="142"/>
      <c r="K70" s="137"/>
    </row>
    <row r="71" spans="1:11" ht="18" customHeight="1" x14ac:dyDescent="0.25">
      <c r="A71" s="138"/>
      <c r="B71" s="134">
        <v>5</v>
      </c>
      <c r="C71" s="134">
        <v>2</v>
      </c>
      <c r="D71" s="134">
        <v>3</v>
      </c>
      <c r="E71" s="135">
        <v>27</v>
      </c>
      <c r="F71" s="135" t="s">
        <v>262</v>
      </c>
      <c r="G71" s="136" t="s">
        <v>302</v>
      </c>
      <c r="H71" s="141"/>
      <c r="I71" s="141"/>
      <c r="J71" s="142"/>
      <c r="K71" s="133">
        <f>SUM(K72:K73)</f>
        <v>8000000</v>
      </c>
    </row>
    <row r="72" spans="1:11" ht="20.25" customHeight="1" x14ac:dyDescent="0.25">
      <c r="A72" s="138"/>
      <c r="B72" s="149"/>
      <c r="C72" s="149"/>
      <c r="D72" s="149"/>
      <c r="E72" s="149"/>
      <c r="F72" s="149"/>
      <c r="G72" s="140" t="s">
        <v>303</v>
      </c>
      <c r="H72" s="141">
        <v>2</v>
      </c>
      <c r="I72" s="141" t="s">
        <v>250</v>
      </c>
      <c r="J72" s="142">
        <v>1500000</v>
      </c>
      <c r="K72" s="137">
        <f>H72*J72</f>
        <v>3000000</v>
      </c>
    </row>
    <row r="73" spans="1:11" ht="17.25" customHeight="1" x14ac:dyDescent="0.25">
      <c r="A73" s="138"/>
      <c r="B73" s="139"/>
      <c r="C73" s="139"/>
      <c r="D73" s="139"/>
      <c r="E73" s="139"/>
      <c r="F73" s="139"/>
      <c r="G73" s="140" t="s">
        <v>304</v>
      </c>
      <c r="H73" s="141">
        <v>1</v>
      </c>
      <c r="I73" s="141" t="s">
        <v>250</v>
      </c>
      <c r="J73" s="142">
        <v>5000000</v>
      </c>
      <c r="K73" s="137">
        <f>H73*J73</f>
        <v>5000000</v>
      </c>
    </row>
    <row r="74" spans="1:11" x14ac:dyDescent="0.25">
      <c r="A74" s="138"/>
      <c r="B74" s="139"/>
      <c r="C74" s="139"/>
      <c r="D74" s="139"/>
      <c r="E74" s="139"/>
      <c r="F74" s="139"/>
      <c r="G74" s="154"/>
      <c r="H74" s="141"/>
      <c r="I74" s="141"/>
      <c r="J74" s="142"/>
      <c r="K74" s="137"/>
    </row>
    <row r="75" spans="1:11" ht="18.75" customHeight="1" x14ac:dyDescent="0.25">
      <c r="A75" s="124"/>
      <c r="B75" s="125">
        <v>5</v>
      </c>
      <c r="C75" s="125">
        <v>2</v>
      </c>
      <c r="D75" s="125">
        <v>3</v>
      </c>
      <c r="E75" s="126">
        <v>28</v>
      </c>
      <c r="F75" s="135"/>
      <c r="G75" s="155" t="s">
        <v>305</v>
      </c>
      <c r="H75" s="131"/>
      <c r="I75" s="132"/>
      <c r="J75" s="131"/>
      <c r="K75" s="133">
        <f>SUM(K76+K79+K89+K103+K109+K151)</f>
        <v>1335393000</v>
      </c>
    </row>
    <row r="76" spans="1:11" ht="20.25" customHeight="1" x14ac:dyDescent="0.25">
      <c r="A76" s="151"/>
      <c r="B76" s="134">
        <v>5</v>
      </c>
      <c r="C76" s="134">
        <v>2</v>
      </c>
      <c r="D76" s="134">
        <v>3</v>
      </c>
      <c r="E76" s="135">
        <v>28</v>
      </c>
      <c r="F76" s="135" t="s">
        <v>306</v>
      </c>
      <c r="G76" s="136" t="s">
        <v>307</v>
      </c>
      <c r="H76" s="131"/>
      <c r="I76" s="132"/>
      <c r="J76" s="131"/>
      <c r="K76" s="137">
        <f>SUM(K77)</f>
        <v>10000000</v>
      </c>
    </row>
    <row r="77" spans="1:11" ht="18" customHeight="1" x14ac:dyDescent="0.25">
      <c r="A77" s="148"/>
      <c r="B77" s="156"/>
      <c r="C77" s="156"/>
      <c r="D77" s="156"/>
      <c r="E77" s="157"/>
      <c r="F77" s="157"/>
      <c r="G77" s="152" t="s">
        <v>308</v>
      </c>
      <c r="H77" s="150">
        <v>2</v>
      </c>
      <c r="I77" s="150" t="s">
        <v>250</v>
      </c>
      <c r="J77" s="137">
        <v>5000000</v>
      </c>
      <c r="K77" s="137">
        <f>SUM(H77*J77)</f>
        <v>10000000</v>
      </c>
    </row>
    <row r="78" spans="1:11" x14ac:dyDescent="0.25">
      <c r="A78" s="148"/>
      <c r="B78" s="156"/>
      <c r="C78" s="156"/>
      <c r="D78" s="156"/>
      <c r="E78" s="157"/>
      <c r="F78" s="157"/>
      <c r="G78" s="152"/>
      <c r="H78" s="150"/>
      <c r="I78" s="150"/>
      <c r="J78" s="137"/>
      <c r="K78" s="137"/>
    </row>
    <row r="79" spans="1:11" ht="16.5" customHeight="1" x14ac:dyDescent="0.25">
      <c r="A79" s="151"/>
      <c r="B79" s="134">
        <v>5</v>
      </c>
      <c r="C79" s="134">
        <v>2</v>
      </c>
      <c r="D79" s="134">
        <v>3</v>
      </c>
      <c r="E79" s="135">
        <v>28</v>
      </c>
      <c r="F79" s="135" t="s">
        <v>286</v>
      </c>
      <c r="G79" s="136" t="s">
        <v>309</v>
      </c>
      <c r="H79" s="131"/>
      <c r="I79" s="132"/>
      <c r="J79" s="131"/>
      <c r="K79" s="137">
        <f>SUM(K80:K87)</f>
        <v>76693000</v>
      </c>
    </row>
    <row r="80" spans="1:11" ht="16.5" customHeight="1" x14ac:dyDescent="0.25">
      <c r="A80" s="158"/>
      <c r="B80" s="156"/>
      <c r="C80" s="156"/>
      <c r="D80" s="156"/>
      <c r="E80" s="157"/>
      <c r="F80" s="157"/>
      <c r="G80" s="140" t="s">
        <v>310</v>
      </c>
      <c r="H80" s="141">
        <v>7</v>
      </c>
      <c r="I80" s="141" t="s">
        <v>250</v>
      </c>
      <c r="J80" s="142">
        <v>3000000</v>
      </c>
      <c r="K80" s="137">
        <f t="shared" ref="K80:K87" si="2">SUM(H80*J80)</f>
        <v>21000000</v>
      </c>
    </row>
    <row r="81" spans="1:11" ht="16.5" customHeight="1" x14ac:dyDescent="0.25">
      <c r="A81" s="148"/>
      <c r="B81" s="156"/>
      <c r="C81" s="156"/>
      <c r="D81" s="156"/>
      <c r="E81" s="157"/>
      <c r="F81" s="157"/>
      <c r="G81" s="140" t="s">
        <v>311</v>
      </c>
      <c r="H81" s="141">
        <v>1</v>
      </c>
      <c r="I81" s="141" t="s">
        <v>250</v>
      </c>
      <c r="J81" s="142">
        <v>7000000</v>
      </c>
      <c r="K81" s="137">
        <f t="shared" si="2"/>
        <v>7000000</v>
      </c>
    </row>
    <row r="82" spans="1:11" ht="16.5" customHeight="1" x14ac:dyDescent="0.25">
      <c r="A82" s="148"/>
      <c r="B82" s="156"/>
      <c r="C82" s="156"/>
      <c r="D82" s="156"/>
      <c r="E82" s="157"/>
      <c r="F82" s="157"/>
      <c r="G82" s="140" t="s">
        <v>312</v>
      </c>
      <c r="H82" s="141">
        <v>1</v>
      </c>
      <c r="I82" s="141" t="s">
        <v>250</v>
      </c>
      <c r="J82" s="142">
        <v>3000000</v>
      </c>
      <c r="K82" s="137">
        <f>H82*J82</f>
        <v>3000000</v>
      </c>
    </row>
    <row r="83" spans="1:11" ht="16.5" customHeight="1" x14ac:dyDescent="0.25">
      <c r="A83" s="148"/>
      <c r="B83" s="156"/>
      <c r="C83" s="156"/>
      <c r="D83" s="156"/>
      <c r="E83" s="157"/>
      <c r="F83" s="157"/>
      <c r="G83" s="140" t="s">
        <v>313</v>
      </c>
      <c r="H83" s="141">
        <v>1</v>
      </c>
      <c r="I83" s="141" t="s">
        <v>250</v>
      </c>
      <c r="J83" s="142">
        <v>6500000</v>
      </c>
      <c r="K83" s="137">
        <f>H83*J83</f>
        <v>6500000</v>
      </c>
    </row>
    <row r="84" spans="1:11" ht="14.25" customHeight="1" x14ac:dyDescent="0.25">
      <c r="A84" s="151"/>
      <c r="B84" s="134"/>
      <c r="C84" s="134"/>
      <c r="D84" s="134"/>
      <c r="E84" s="135"/>
      <c r="F84" s="135"/>
      <c r="G84" s="140" t="s">
        <v>314</v>
      </c>
      <c r="H84" s="150">
        <v>7</v>
      </c>
      <c r="I84" s="150" t="s">
        <v>250</v>
      </c>
      <c r="J84" s="137">
        <v>2990000</v>
      </c>
      <c r="K84" s="137">
        <f t="shared" si="2"/>
        <v>20930000</v>
      </c>
    </row>
    <row r="85" spans="1:11" ht="16.5" customHeight="1" x14ac:dyDescent="0.25">
      <c r="A85" s="158"/>
      <c r="B85" s="156"/>
      <c r="C85" s="156"/>
      <c r="D85" s="156"/>
      <c r="E85" s="157"/>
      <c r="F85" s="157"/>
      <c r="G85" s="140" t="s">
        <v>315</v>
      </c>
      <c r="H85" s="141">
        <v>3</v>
      </c>
      <c r="I85" s="141" t="s">
        <v>301</v>
      </c>
      <c r="J85" s="142">
        <f>8865000/3</f>
        <v>2955000</v>
      </c>
      <c r="K85" s="137">
        <f t="shared" si="2"/>
        <v>8865000</v>
      </c>
    </row>
    <row r="86" spans="1:11" ht="18.75" customHeight="1" x14ac:dyDescent="0.25">
      <c r="A86" s="158"/>
      <c r="B86" s="156"/>
      <c r="C86" s="156"/>
      <c r="D86" s="156"/>
      <c r="E86" s="157"/>
      <c r="F86" s="157"/>
      <c r="G86" s="140" t="s">
        <v>316</v>
      </c>
      <c r="H86" s="141">
        <v>2</v>
      </c>
      <c r="I86" s="141" t="s">
        <v>301</v>
      </c>
      <c r="J86" s="142">
        <f>2398000/2</f>
        <v>1199000</v>
      </c>
      <c r="K86" s="137">
        <f t="shared" si="2"/>
        <v>2398000</v>
      </c>
    </row>
    <row r="87" spans="1:11" ht="18" customHeight="1" x14ac:dyDescent="0.25">
      <c r="A87" s="151"/>
      <c r="B87" s="134"/>
      <c r="C87" s="134"/>
      <c r="D87" s="134"/>
      <c r="E87" s="135"/>
      <c r="F87" s="135"/>
      <c r="G87" s="140" t="s">
        <v>317</v>
      </c>
      <c r="H87" s="150">
        <v>2</v>
      </c>
      <c r="I87" s="150" t="s">
        <v>250</v>
      </c>
      <c r="J87" s="137">
        <v>3500000</v>
      </c>
      <c r="K87" s="137">
        <f t="shared" si="2"/>
        <v>7000000</v>
      </c>
    </row>
    <row r="88" spans="1:11" x14ac:dyDescent="0.25">
      <c r="A88" s="151"/>
      <c r="B88" s="156"/>
      <c r="C88" s="156"/>
      <c r="D88" s="156"/>
      <c r="E88" s="157"/>
      <c r="F88" s="157"/>
      <c r="G88" s="159"/>
      <c r="H88" s="160"/>
      <c r="I88" s="160"/>
      <c r="J88" s="161"/>
      <c r="K88" s="137"/>
    </row>
    <row r="89" spans="1:11" ht="17.25" customHeight="1" x14ac:dyDescent="0.25">
      <c r="A89" s="151"/>
      <c r="B89" s="134">
        <v>5</v>
      </c>
      <c r="C89" s="134">
        <v>2</v>
      </c>
      <c r="D89" s="134">
        <v>3</v>
      </c>
      <c r="E89" s="135">
        <v>28</v>
      </c>
      <c r="F89" s="135" t="s">
        <v>247</v>
      </c>
      <c r="G89" s="136" t="s">
        <v>318</v>
      </c>
      <c r="H89" s="131"/>
      <c r="I89" s="132"/>
      <c r="J89" s="131"/>
      <c r="K89" s="137">
        <f>SUM(K90:K101)</f>
        <v>111432800</v>
      </c>
    </row>
    <row r="90" spans="1:11" ht="16.5" customHeight="1" x14ac:dyDescent="0.25">
      <c r="A90" s="151"/>
      <c r="B90" s="156"/>
      <c r="C90" s="156"/>
      <c r="D90" s="156"/>
      <c r="E90" s="157"/>
      <c r="F90" s="157"/>
      <c r="G90" s="140" t="s">
        <v>319</v>
      </c>
      <c r="H90" s="141">
        <v>2</v>
      </c>
      <c r="I90" s="141" t="s">
        <v>250</v>
      </c>
      <c r="J90" s="142">
        <v>5000000</v>
      </c>
      <c r="K90" s="137">
        <f t="shared" ref="K90:K101" si="3">SUM(H90*J90)</f>
        <v>10000000</v>
      </c>
    </row>
    <row r="91" spans="1:11" ht="15" customHeight="1" x14ac:dyDescent="0.25">
      <c r="A91" s="151"/>
      <c r="B91" s="156"/>
      <c r="C91" s="156"/>
      <c r="D91" s="156"/>
      <c r="E91" s="157"/>
      <c r="F91" s="157"/>
      <c r="G91" s="152" t="s">
        <v>320</v>
      </c>
      <c r="H91" s="150">
        <v>2</v>
      </c>
      <c r="I91" s="150" t="s">
        <v>250</v>
      </c>
      <c r="J91" s="137">
        <v>5000000</v>
      </c>
      <c r="K91" s="137">
        <f t="shared" si="3"/>
        <v>10000000</v>
      </c>
    </row>
    <row r="92" spans="1:11" ht="15" customHeight="1" x14ac:dyDescent="0.25">
      <c r="A92" s="151"/>
      <c r="B92" s="156"/>
      <c r="C92" s="156"/>
      <c r="D92" s="156"/>
      <c r="E92" s="157"/>
      <c r="F92" s="157"/>
      <c r="G92" s="140" t="s">
        <v>321</v>
      </c>
      <c r="H92" s="150">
        <v>1</v>
      </c>
      <c r="I92" s="150" t="s">
        <v>250</v>
      </c>
      <c r="J92" s="137">
        <v>7000000</v>
      </c>
      <c r="K92" s="137">
        <f t="shared" si="3"/>
        <v>7000000</v>
      </c>
    </row>
    <row r="93" spans="1:11" ht="14.25" customHeight="1" x14ac:dyDescent="0.25">
      <c r="A93" s="151"/>
      <c r="B93" s="134"/>
      <c r="C93" s="134"/>
      <c r="D93" s="134"/>
      <c r="E93" s="135"/>
      <c r="F93" s="135"/>
      <c r="G93" s="140" t="s">
        <v>322</v>
      </c>
      <c r="H93" s="141">
        <v>1</v>
      </c>
      <c r="I93" s="141" t="s">
        <v>250</v>
      </c>
      <c r="J93" s="142">
        <v>5000000</v>
      </c>
      <c r="K93" s="137">
        <f t="shared" si="3"/>
        <v>5000000</v>
      </c>
    </row>
    <row r="94" spans="1:11" x14ac:dyDescent="0.25">
      <c r="A94" s="151"/>
      <c r="B94" s="134"/>
      <c r="C94" s="134"/>
      <c r="D94" s="134"/>
      <c r="E94" s="135"/>
      <c r="F94" s="135"/>
      <c r="G94" s="162" t="s">
        <v>323</v>
      </c>
      <c r="H94" s="150">
        <v>2</v>
      </c>
      <c r="I94" s="150" t="s">
        <v>250</v>
      </c>
      <c r="J94" s="142">
        <v>9000000</v>
      </c>
      <c r="K94" s="137">
        <f t="shared" si="3"/>
        <v>18000000</v>
      </c>
    </row>
    <row r="95" spans="1:11" ht="12.75" customHeight="1" x14ac:dyDescent="0.25">
      <c r="A95" s="151"/>
      <c r="B95" s="134"/>
      <c r="C95" s="134"/>
      <c r="D95" s="134"/>
      <c r="E95" s="135"/>
      <c r="F95" s="135"/>
      <c r="G95" s="140" t="s">
        <v>324</v>
      </c>
      <c r="H95" s="141">
        <v>3</v>
      </c>
      <c r="I95" s="150" t="s">
        <v>250</v>
      </c>
      <c r="J95" s="142">
        <v>4499000</v>
      </c>
      <c r="K95" s="137">
        <f t="shared" si="3"/>
        <v>13497000</v>
      </c>
    </row>
    <row r="96" spans="1:11" ht="14.25" customHeight="1" x14ac:dyDescent="0.25">
      <c r="A96" s="151"/>
      <c r="B96" s="134"/>
      <c r="C96" s="134"/>
      <c r="D96" s="134"/>
      <c r="E96" s="135"/>
      <c r="F96" s="135"/>
      <c r="G96" s="140" t="s">
        <v>325</v>
      </c>
      <c r="H96" s="141">
        <v>4</v>
      </c>
      <c r="I96" s="150" t="s">
        <v>250</v>
      </c>
      <c r="J96" s="142">
        <v>5499450</v>
      </c>
      <c r="K96" s="137">
        <f t="shared" si="3"/>
        <v>21997800</v>
      </c>
    </row>
    <row r="97" spans="1:11" ht="15" customHeight="1" x14ac:dyDescent="0.25">
      <c r="A97" s="151"/>
      <c r="B97" s="134"/>
      <c r="C97" s="134"/>
      <c r="D97" s="134"/>
      <c r="E97" s="135"/>
      <c r="F97" s="135"/>
      <c r="G97" s="140" t="s">
        <v>326</v>
      </c>
      <c r="H97" s="141">
        <v>2</v>
      </c>
      <c r="I97" s="150" t="s">
        <v>250</v>
      </c>
      <c r="J97" s="142">
        <v>4719000</v>
      </c>
      <c r="K97" s="137">
        <f t="shared" si="3"/>
        <v>9438000</v>
      </c>
    </row>
    <row r="98" spans="1:11" ht="16.5" customHeight="1" x14ac:dyDescent="0.25">
      <c r="A98" s="151"/>
      <c r="B98" s="134"/>
      <c r="C98" s="134"/>
      <c r="D98" s="134"/>
      <c r="E98" s="135"/>
      <c r="F98" s="135"/>
      <c r="G98" s="140" t="s">
        <v>326</v>
      </c>
      <c r="H98" s="141">
        <v>1</v>
      </c>
      <c r="I98" s="150" t="s">
        <v>250</v>
      </c>
      <c r="J98" s="142">
        <v>4000000</v>
      </c>
      <c r="K98" s="137">
        <f t="shared" si="3"/>
        <v>4000000</v>
      </c>
    </row>
    <row r="99" spans="1:11" ht="16.5" customHeight="1" x14ac:dyDescent="0.25">
      <c r="A99" s="151"/>
      <c r="B99" s="134"/>
      <c r="C99" s="134"/>
      <c r="D99" s="134"/>
      <c r="E99" s="135"/>
      <c r="F99" s="135"/>
      <c r="G99" s="140" t="s">
        <v>327</v>
      </c>
      <c r="H99" s="141">
        <v>1</v>
      </c>
      <c r="I99" s="150" t="s">
        <v>250</v>
      </c>
      <c r="J99" s="142">
        <v>5000000</v>
      </c>
      <c r="K99" s="137">
        <f t="shared" si="3"/>
        <v>5000000</v>
      </c>
    </row>
    <row r="100" spans="1:11" ht="15" customHeight="1" x14ac:dyDescent="0.25">
      <c r="A100" s="151"/>
      <c r="B100" s="134"/>
      <c r="C100" s="134"/>
      <c r="D100" s="134"/>
      <c r="E100" s="135"/>
      <c r="F100" s="135"/>
      <c r="G100" s="140" t="s">
        <v>328</v>
      </c>
      <c r="H100" s="141">
        <v>1</v>
      </c>
      <c r="I100" s="150" t="s">
        <v>250</v>
      </c>
      <c r="J100" s="142">
        <v>4000000</v>
      </c>
      <c r="K100" s="137">
        <f t="shared" si="3"/>
        <v>4000000</v>
      </c>
    </row>
    <row r="101" spans="1:11" ht="15.75" customHeight="1" x14ac:dyDescent="0.25">
      <c r="A101" s="151"/>
      <c r="B101" s="134"/>
      <c r="C101" s="134"/>
      <c r="D101" s="134"/>
      <c r="E101" s="135"/>
      <c r="F101" s="135"/>
      <c r="G101" s="140" t="s">
        <v>329</v>
      </c>
      <c r="H101" s="141">
        <v>1</v>
      </c>
      <c r="I101" s="150" t="s">
        <v>250</v>
      </c>
      <c r="J101" s="142">
        <v>3500000</v>
      </c>
      <c r="K101" s="137">
        <f t="shared" si="3"/>
        <v>3500000</v>
      </c>
    </row>
    <row r="102" spans="1:11" x14ac:dyDescent="0.25">
      <c r="A102" s="151"/>
      <c r="B102" s="134"/>
      <c r="C102" s="134"/>
      <c r="D102" s="134"/>
      <c r="E102" s="135"/>
      <c r="F102" s="135"/>
      <c r="G102" s="140"/>
      <c r="H102" s="141"/>
      <c r="I102" s="141"/>
      <c r="J102" s="142"/>
      <c r="K102" s="137"/>
    </row>
    <row r="103" spans="1:11" ht="15.75" customHeight="1" x14ac:dyDescent="0.25">
      <c r="A103" s="151"/>
      <c r="B103" s="134">
        <v>5</v>
      </c>
      <c r="C103" s="134">
        <v>2</v>
      </c>
      <c r="D103" s="134">
        <v>3</v>
      </c>
      <c r="E103" s="135">
        <v>28</v>
      </c>
      <c r="F103" s="135" t="s">
        <v>262</v>
      </c>
      <c r="G103" s="136" t="s">
        <v>330</v>
      </c>
      <c r="H103" s="131"/>
      <c r="I103" s="132"/>
      <c r="J103" s="131"/>
      <c r="K103" s="137">
        <f>SUM(K104:K107)</f>
        <v>11300000</v>
      </c>
    </row>
    <row r="104" spans="1:11" ht="15.75" customHeight="1" x14ac:dyDescent="0.25">
      <c r="A104" s="151"/>
      <c r="B104" s="156"/>
      <c r="C104" s="156"/>
      <c r="D104" s="156"/>
      <c r="E104" s="157"/>
      <c r="F104" s="157"/>
      <c r="G104" s="140" t="s">
        <v>331</v>
      </c>
      <c r="H104" s="141">
        <v>1</v>
      </c>
      <c r="I104" s="141" t="s">
        <v>250</v>
      </c>
      <c r="J104" s="142">
        <v>3000000</v>
      </c>
      <c r="K104" s="137">
        <f>SUM(H104*J104)</f>
        <v>3000000</v>
      </c>
    </row>
    <row r="105" spans="1:11" ht="15.75" customHeight="1" x14ac:dyDescent="0.25">
      <c r="A105" s="151"/>
      <c r="B105" s="156"/>
      <c r="C105" s="156"/>
      <c r="D105" s="156"/>
      <c r="E105" s="157"/>
      <c r="F105" s="157"/>
      <c r="G105" s="140" t="s">
        <v>332</v>
      </c>
      <c r="H105" s="150">
        <v>2</v>
      </c>
      <c r="I105" s="150" t="s">
        <v>250</v>
      </c>
      <c r="J105" s="137">
        <v>2000000</v>
      </c>
      <c r="K105" s="137">
        <f>SUM(H105*J105)</f>
        <v>4000000</v>
      </c>
    </row>
    <row r="106" spans="1:11" ht="13.5" customHeight="1" x14ac:dyDescent="0.25">
      <c r="A106" s="151"/>
      <c r="B106" s="156"/>
      <c r="C106" s="156"/>
      <c r="D106" s="156"/>
      <c r="E106" s="157"/>
      <c r="F106" s="157"/>
      <c r="G106" s="140" t="s">
        <v>333</v>
      </c>
      <c r="H106" s="150">
        <v>1</v>
      </c>
      <c r="I106" s="150" t="s">
        <v>250</v>
      </c>
      <c r="J106" s="137">
        <v>2500000</v>
      </c>
      <c r="K106" s="137">
        <f>SUM(H106*J106)</f>
        <v>2500000</v>
      </c>
    </row>
    <row r="107" spans="1:11" ht="14.25" customHeight="1" x14ac:dyDescent="0.25">
      <c r="A107" s="151"/>
      <c r="B107" s="134"/>
      <c r="C107" s="134"/>
      <c r="D107" s="134"/>
      <c r="E107" s="135"/>
      <c r="F107" s="135"/>
      <c r="G107" s="140" t="s">
        <v>334</v>
      </c>
      <c r="H107" s="141">
        <v>1</v>
      </c>
      <c r="I107" s="141" t="s">
        <v>250</v>
      </c>
      <c r="J107" s="142">
        <v>1800000</v>
      </c>
      <c r="K107" s="137">
        <f>SUM(H107*J107)</f>
        <v>1800000</v>
      </c>
    </row>
    <row r="108" spans="1:11" x14ac:dyDescent="0.25">
      <c r="A108" s="151"/>
      <c r="B108" s="134"/>
      <c r="C108" s="134"/>
      <c r="D108" s="134"/>
      <c r="E108" s="135"/>
      <c r="F108" s="135"/>
      <c r="G108" s="162"/>
      <c r="H108" s="150"/>
      <c r="I108" s="150"/>
      <c r="J108" s="142"/>
      <c r="K108" s="137"/>
    </row>
    <row r="109" spans="1:11" ht="18" customHeight="1" x14ac:dyDescent="0.25">
      <c r="A109" s="151"/>
      <c r="B109" s="134">
        <v>5</v>
      </c>
      <c r="C109" s="134">
        <v>2</v>
      </c>
      <c r="D109" s="134">
        <v>3</v>
      </c>
      <c r="E109" s="135">
        <v>28</v>
      </c>
      <c r="F109" s="135" t="s">
        <v>267</v>
      </c>
      <c r="G109" s="136" t="s">
        <v>335</v>
      </c>
      <c r="H109" s="131"/>
      <c r="I109" s="132"/>
      <c r="J109" s="131"/>
      <c r="K109" s="137">
        <f>SUM(K110:K126)+K128+K136+K147+K148+K149</f>
        <v>1122367200</v>
      </c>
    </row>
    <row r="110" spans="1:11" ht="15.75" customHeight="1" x14ac:dyDescent="0.25">
      <c r="A110" s="151"/>
      <c r="B110" s="156"/>
      <c r="C110" s="156"/>
      <c r="D110" s="156"/>
      <c r="E110" s="157"/>
      <c r="F110" s="157"/>
      <c r="G110" s="140" t="s">
        <v>336</v>
      </c>
      <c r="H110" s="141">
        <v>3</v>
      </c>
      <c r="I110" s="141" t="s">
        <v>301</v>
      </c>
      <c r="J110" s="142">
        <v>3000000</v>
      </c>
      <c r="K110" s="137">
        <f>SUM(H110*J110)</f>
        <v>9000000</v>
      </c>
    </row>
    <row r="111" spans="1:11" ht="17.25" customHeight="1" x14ac:dyDescent="0.25">
      <c r="A111" s="151"/>
      <c r="B111" s="156"/>
      <c r="C111" s="156"/>
      <c r="D111" s="156"/>
      <c r="E111" s="157"/>
      <c r="F111" s="157"/>
      <c r="G111" s="140" t="s">
        <v>337</v>
      </c>
      <c r="H111" s="141">
        <v>2</v>
      </c>
      <c r="I111" s="141" t="s">
        <v>301</v>
      </c>
      <c r="J111" s="142">
        <v>2100000</v>
      </c>
      <c r="K111" s="137">
        <f t="shared" ref="K111:K126" si="4">SUM(H111*J111)</f>
        <v>4200000</v>
      </c>
    </row>
    <row r="112" spans="1:11" ht="15" customHeight="1" x14ac:dyDescent="0.25">
      <c r="A112" s="151"/>
      <c r="B112" s="156"/>
      <c r="C112" s="156"/>
      <c r="D112" s="156"/>
      <c r="E112" s="157"/>
      <c r="F112" s="157"/>
      <c r="G112" s="140" t="s">
        <v>338</v>
      </c>
      <c r="H112" s="141">
        <v>1</v>
      </c>
      <c r="I112" s="141" t="s">
        <v>301</v>
      </c>
      <c r="J112" s="142">
        <v>1500000</v>
      </c>
      <c r="K112" s="137">
        <f t="shared" si="4"/>
        <v>1500000</v>
      </c>
    </row>
    <row r="113" spans="1:11" ht="15" customHeight="1" x14ac:dyDescent="0.25">
      <c r="A113" s="151"/>
      <c r="B113" s="156"/>
      <c r="C113" s="156"/>
      <c r="D113" s="156"/>
      <c r="E113" s="157"/>
      <c r="F113" s="157"/>
      <c r="G113" s="140" t="s">
        <v>339</v>
      </c>
      <c r="H113" s="141">
        <v>3</v>
      </c>
      <c r="I113" s="141" t="s">
        <v>301</v>
      </c>
      <c r="J113" s="142">
        <v>4000000</v>
      </c>
      <c r="K113" s="137">
        <f t="shared" si="4"/>
        <v>12000000</v>
      </c>
    </row>
    <row r="114" spans="1:11" ht="15.75" customHeight="1" x14ac:dyDescent="0.25">
      <c r="A114" s="151"/>
      <c r="B114" s="156"/>
      <c r="C114" s="156"/>
      <c r="D114" s="156"/>
      <c r="E114" s="157"/>
      <c r="F114" s="157"/>
      <c r="G114" s="140" t="s">
        <v>340</v>
      </c>
      <c r="H114" s="141">
        <v>3</v>
      </c>
      <c r="I114" s="141" t="s">
        <v>250</v>
      </c>
      <c r="J114" s="142">
        <v>3500000</v>
      </c>
      <c r="K114" s="137">
        <f t="shared" si="4"/>
        <v>10500000</v>
      </c>
    </row>
    <row r="115" spans="1:11" ht="16.5" customHeight="1" x14ac:dyDescent="0.25">
      <c r="A115" s="151"/>
      <c r="B115" s="156"/>
      <c r="C115" s="156"/>
      <c r="D115" s="156"/>
      <c r="E115" s="157"/>
      <c r="F115" s="157"/>
      <c r="G115" s="140" t="s">
        <v>341</v>
      </c>
      <c r="H115" s="141">
        <v>1</v>
      </c>
      <c r="I115" s="141" t="s">
        <v>250</v>
      </c>
      <c r="J115" s="142">
        <v>7500000</v>
      </c>
      <c r="K115" s="137">
        <f t="shared" si="4"/>
        <v>7500000</v>
      </c>
    </row>
    <row r="116" spans="1:11" ht="16.5" customHeight="1" x14ac:dyDescent="0.25">
      <c r="A116" s="151"/>
      <c r="B116" s="156"/>
      <c r="C116" s="156"/>
      <c r="D116" s="156"/>
      <c r="E116" s="157"/>
      <c r="F116" s="157"/>
      <c r="G116" s="140" t="s">
        <v>342</v>
      </c>
      <c r="H116" s="141">
        <v>11</v>
      </c>
      <c r="I116" s="141" t="s">
        <v>250</v>
      </c>
      <c r="J116" s="142">
        <v>3000000</v>
      </c>
      <c r="K116" s="137">
        <f t="shared" si="4"/>
        <v>33000000</v>
      </c>
    </row>
    <row r="117" spans="1:11" ht="18" customHeight="1" x14ac:dyDescent="0.25">
      <c r="A117" s="151"/>
      <c r="B117" s="156"/>
      <c r="C117" s="156"/>
      <c r="D117" s="156"/>
      <c r="E117" s="157"/>
      <c r="F117" s="157"/>
      <c r="G117" s="140" t="s">
        <v>343</v>
      </c>
      <c r="H117" s="141">
        <v>10</v>
      </c>
      <c r="I117" s="141" t="s">
        <v>250</v>
      </c>
      <c r="J117" s="142">
        <v>4980000</v>
      </c>
      <c r="K117" s="137">
        <f t="shared" si="4"/>
        <v>49800000</v>
      </c>
    </row>
    <row r="118" spans="1:11" ht="13.5" customHeight="1" x14ac:dyDescent="0.25">
      <c r="A118" s="151"/>
      <c r="B118" s="156"/>
      <c r="C118" s="156"/>
      <c r="D118" s="156"/>
      <c r="E118" s="157"/>
      <c r="F118" s="157"/>
      <c r="G118" s="152" t="s">
        <v>344</v>
      </c>
      <c r="H118" s="150">
        <v>1</v>
      </c>
      <c r="I118" s="150" t="s">
        <v>250</v>
      </c>
      <c r="J118" s="137">
        <v>6650000</v>
      </c>
      <c r="K118" s="137">
        <f t="shared" si="4"/>
        <v>6650000</v>
      </c>
    </row>
    <row r="119" spans="1:11" ht="15" customHeight="1" x14ac:dyDescent="0.25">
      <c r="A119" s="151"/>
      <c r="B119" s="134"/>
      <c r="C119" s="134"/>
      <c r="D119" s="134"/>
      <c r="E119" s="135"/>
      <c r="F119" s="135"/>
      <c r="G119" s="140" t="s">
        <v>345</v>
      </c>
      <c r="H119" s="150">
        <v>14</v>
      </c>
      <c r="I119" s="150" t="s">
        <v>301</v>
      </c>
      <c r="J119" s="137">
        <v>2497000</v>
      </c>
      <c r="K119" s="137">
        <f t="shared" si="4"/>
        <v>34958000</v>
      </c>
    </row>
    <row r="120" spans="1:11" ht="17.25" customHeight="1" x14ac:dyDescent="0.25">
      <c r="A120" s="151"/>
      <c r="B120" s="134"/>
      <c r="C120" s="134"/>
      <c r="D120" s="134"/>
      <c r="E120" s="135"/>
      <c r="F120" s="135"/>
      <c r="G120" s="140" t="s">
        <v>346</v>
      </c>
      <c r="H120" s="150">
        <v>40</v>
      </c>
      <c r="I120" s="150" t="s">
        <v>301</v>
      </c>
      <c r="J120" s="137">
        <v>2495900</v>
      </c>
      <c r="K120" s="137">
        <f t="shared" si="4"/>
        <v>99836000</v>
      </c>
    </row>
    <row r="121" spans="1:11" ht="18" customHeight="1" x14ac:dyDescent="0.25">
      <c r="A121" s="151"/>
      <c r="B121" s="134"/>
      <c r="C121" s="134"/>
      <c r="D121" s="134"/>
      <c r="E121" s="135"/>
      <c r="F121" s="135"/>
      <c r="G121" s="140" t="s">
        <v>347</v>
      </c>
      <c r="H121" s="150">
        <v>1</v>
      </c>
      <c r="I121" s="150" t="s">
        <v>250</v>
      </c>
      <c r="J121" s="137">
        <v>2486000</v>
      </c>
      <c r="K121" s="137">
        <f t="shared" si="4"/>
        <v>2486000</v>
      </c>
    </row>
    <row r="122" spans="1:11" ht="16.5" customHeight="1" x14ac:dyDescent="0.25">
      <c r="A122" s="151"/>
      <c r="B122" s="134"/>
      <c r="C122" s="134"/>
      <c r="D122" s="134"/>
      <c r="E122" s="135"/>
      <c r="F122" s="135"/>
      <c r="G122" s="140" t="s">
        <v>348</v>
      </c>
      <c r="H122" s="150">
        <v>2</v>
      </c>
      <c r="I122" s="150" t="s">
        <v>250</v>
      </c>
      <c r="J122" s="137">
        <v>2500000</v>
      </c>
      <c r="K122" s="137">
        <f t="shared" si="4"/>
        <v>5000000</v>
      </c>
    </row>
    <row r="123" spans="1:11" ht="13.5" customHeight="1" x14ac:dyDescent="0.25">
      <c r="A123" s="151"/>
      <c r="B123" s="134"/>
      <c r="C123" s="134"/>
      <c r="D123" s="134"/>
      <c r="E123" s="135"/>
      <c r="F123" s="135"/>
      <c r="G123" s="152" t="s">
        <v>349</v>
      </c>
      <c r="H123" s="150">
        <v>20</v>
      </c>
      <c r="I123" s="150" t="s">
        <v>250</v>
      </c>
      <c r="J123" s="137">
        <f>1361500+136150</f>
        <v>1497650</v>
      </c>
      <c r="K123" s="137">
        <f t="shared" si="4"/>
        <v>29953000</v>
      </c>
    </row>
    <row r="124" spans="1:11" ht="15.75" customHeight="1" x14ac:dyDescent="0.25">
      <c r="A124" s="151"/>
      <c r="B124" s="134"/>
      <c r="C124" s="134"/>
      <c r="D124" s="134"/>
      <c r="E124" s="135"/>
      <c r="F124" s="135"/>
      <c r="G124" s="152" t="s">
        <v>350</v>
      </c>
      <c r="H124" s="150">
        <v>42</v>
      </c>
      <c r="I124" s="150" t="s">
        <v>351</v>
      </c>
      <c r="J124" s="137">
        <f>1810000+181000</f>
        <v>1991000</v>
      </c>
      <c r="K124" s="137">
        <f t="shared" si="4"/>
        <v>83622000</v>
      </c>
    </row>
    <row r="125" spans="1:11" ht="14.25" customHeight="1" x14ac:dyDescent="0.25">
      <c r="A125" s="151"/>
      <c r="B125" s="134"/>
      <c r="C125" s="134"/>
      <c r="D125" s="134"/>
      <c r="E125" s="135"/>
      <c r="F125" s="135"/>
      <c r="G125" s="152" t="s">
        <v>352</v>
      </c>
      <c r="H125" s="150">
        <v>12</v>
      </c>
      <c r="I125" s="150" t="s">
        <v>351</v>
      </c>
      <c r="J125" s="137">
        <f>5450000+545000</f>
        <v>5995000</v>
      </c>
      <c r="K125" s="137">
        <f t="shared" si="4"/>
        <v>71940000</v>
      </c>
    </row>
    <row r="126" spans="1:11" ht="16.5" customHeight="1" x14ac:dyDescent="0.25">
      <c r="A126" s="151"/>
      <c r="B126" s="134"/>
      <c r="C126" s="134"/>
      <c r="D126" s="134"/>
      <c r="E126" s="135"/>
      <c r="F126" s="135"/>
      <c r="G126" s="140" t="s">
        <v>353</v>
      </c>
      <c r="H126" s="150">
        <v>4</v>
      </c>
      <c r="I126" s="150" t="s">
        <v>250</v>
      </c>
      <c r="J126" s="137">
        <v>1796850</v>
      </c>
      <c r="K126" s="137">
        <f t="shared" si="4"/>
        <v>7187400</v>
      </c>
    </row>
    <row r="127" spans="1:11" x14ac:dyDescent="0.25">
      <c r="A127" s="151"/>
      <c r="B127" s="134"/>
      <c r="C127" s="134"/>
      <c r="D127" s="134"/>
      <c r="E127" s="135"/>
      <c r="F127" s="135"/>
      <c r="G127" s="152"/>
      <c r="H127" s="150"/>
      <c r="I127" s="150"/>
      <c r="J127" s="137"/>
      <c r="K127" s="137"/>
    </row>
    <row r="128" spans="1:11" ht="15.75" customHeight="1" x14ac:dyDescent="0.25">
      <c r="A128" s="151"/>
      <c r="B128" s="134"/>
      <c r="C128" s="134"/>
      <c r="D128" s="134"/>
      <c r="E128" s="135"/>
      <c r="F128" s="135"/>
      <c r="G128" s="140" t="s">
        <v>354</v>
      </c>
      <c r="H128" s="150"/>
      <c r="I128" s="150"/>
      <c r="J128" s="137"/>
      <c r="K128" s="137">
        <f>SUM(K129:K134)</f>
        <v>365640000</v>
      </c>
    </row>
    <row r="129" spans="1:11" ht="15.75" customHeight="1" x14ac:dyDescent="0.25">
      <c r="A129" s="151"/>
      <c r="B129" s="134"/>
      <c r="C129" s="134"/>
      <c r="D129" s="134"/>
      <c r="E129" s="135"/>
      <c r="F129" s="135"/>
      <c r="G129" s="153" t="s">
        <v>355</v>
      </c>
      <c r="H129" s="150">
        <v>1</v>
      </c>
      <c r="I129" s="150" t="s">
        <v>301</v>
      </c>
      <c r="J129" s="163">
        <f>2500000+250000</f>
        <v>2750000</v>
      </c>
      <c r="K129" s="137">
        <f t="shared" ref="K129:K134" si="5">SUM(H129*J129)</f>
        <v>2750000</v>
      </c>
    </row>
    <row r="130" spans="1:11" ht="15.75" customHeight="1" x14ac:dyDescent="0.25">
      <c r="A130" s="151"/>
      <c r="B130" s="134"/>
      <c r="C130" s="134"/>
      <c r="D130" s="134"/>
      <c r="E130" s="135"/>
      <c r="F130" s="135"/>
      <c r="G130" s="153" t="s">
        <v>356</v>
      </c>
      <c r="H130" s="150">
        <v>6</v>
      </c>
      <c r="I130" s="150" t="s">
        <v>301</v>
      </c>
      <c r="J130" s="163">
        <f>2900000+290000</f>
        <v>3190000</v>
      </c>
      <c r="K130" s="137">
        <f t="shared" si="5"/>
        <v>19140000</v>
      </c>
    </row>
    <row r="131" spans="1:11" ht="16.5" customHeight="1" x14ac:dyDescent="0.25">
      <c r="A131" s="151"/>
      <c r="B131" s="134"/>
      <c r="C131" s="134"/>
      <c r="D131" s="134"/>
      <c r="E131" s="135"/>
      <c r="F131" s="135"/>
      <c r="G131" s="153" t="s">
        <v>357</v>
      </c>
      <c r="H131" s="150">
        <v>50</v>
      </c>
      <c r="I131" s="150" t="s">
        <v>301</v>
      </c>
      <c r="J131" s="163">
        <f>2400000+240000</f>
        <v>2640000</v>
      </c>
      <c r="K131" s="137">
        <f t="shared" si="5"/>
        <v>132000000</v>
      </c>
    </row>
    <row r="132" spans="1:11" x14ac:dyDescent="0.25">
      <c r="A132" s="151"/>
      <c r="B132" s="134"/>
      <c r="C132" s="134"/>
      <c r="D132" s="134"/>
      <c r="E132" s="135"/>
      <c r="F132" s="135"/>
      <c r="G132" s="153" t="s">
        <v>358</v>
      </c>
      <c r="H132" s="150">
        <v>7</v>
      </c>
      <c r="I132" s="150" t="s">
        <v>301</v>
      </c>
      <c r="J132" s="163">
        <f>6500000+650000</f>
        <v>7150000</v>
      </c>
      <c r="K132" s="137">
        <f t="shared" si="5"/>
        <v>50050000</v>
      </c>
    </row>
    <row r="133" spans="1:11" ht="14.25" customHeight="1" x14ac:dyDescent="0.25">
      <c r="A133" s="151"/>
      <c r="B133" s="134"/>
      <c r="C133" s="134"/>
      <c r="D133" s="134"/>
      <c r="E133" s="135"/>
      <c r="F133" s="135"/>
      <c r="G133" s="154" t="s">
        <v>359</v>
      </c>
      <c r="H133" s="150">
        <v>50</v>
      </c>
      <c r="I133" s="150" t="s">
        <v>301</v>
      </c>
      <c r="J133" s="163">
        <f>2700000+270000</f>
        <v>2970000</v>
      </c>
      <c r="K133" s="137">
        <f t="shared" si="5"/>
        <v>148500000</v>
      </c>
    </row>
    <row r="134" spans="1:11" x14ac:dyDescent="0.25">
      <c r="A134" s="151"/>
      <c r="B134" s="156"/>
      <c r="C134" s="156"/>
      <c r="D134" s="156"/>
      <c r="E134" s="157"/>
      <c r="F134" s="157"/>
      <c r="G134" s="154" t="s">
        <v>360</v>
      </c>
      <c r="H134" s="150">
        <v>5</v>
      </c>
      <c r="I134" s="150" t="s">
        <v>301</v>
      </c>
      <c r="J134" s="163">
        <f>2400000+240000</f>
        <v>2640000</v>
      </c>
      <c r="K134" s="137">
        <f t="shared" si="5"/>
        <v>13200000</v>
      </c>
    </row>
    <row r="135" spans="1:11" x14ac:dyDescent="0.25">
      <c r="A135" s="151"/>
      <c r="B135" s="156"/>
      <c r="C135" s="156"/>
      <c r="D135" s="156"/>
      <c r="E135" s="157"/>
      <c r="F135" s="157"/>
      <c r="G135" s="154"/>
      <c r="H135" s="150"/>
      <c r="I135" s="150"/>
      <c r="J135" s="163"/>
      <c r="K135" s="137"/>
    </row>
    <row r="136" spans="1:11" x14ac:dyDescent="0.25">
      <c r="A136" s="151"/>
      <c r="B136" s="156"/>
      <c r="C136" s="156"/>
      <c r="D136" s="156"/>
      <c r="E136" s="157"/>
      <c r="F136" s="157"/>
      <c r="G136" s="154"/>
      <c r="H136" s="150"/>
      <c r="I136" s="150"/>
      <c r="J136" s="163"/>
      <c r="K136" s="137">
        <f>SUM(K137:K145)</f>
        <v>93709000</v>
      </c>
    </row>
    <row r="137" spans="1:11" ht="16.5" customHeight="1" x14ac:dyDescent="0.25">
      <c r="A137" s="151"/>
      <c r="B137" s="156"/>
      <c r="C137" s="156"/>
      <c r="D137" s="156"/>
      <c r="E137" s="157"/>
      <c r="F137" s="157"/>
      <c r="G137" s="154" t="s">
        <v>361</v>
      </c>
      <c r="H137" s="150">
        <v>1</v>
      </c>
      <c r="I137" s="150" t="s">
        <v>250</v>
      </c>
      <c r="J137" s="163">
        <v>2497000</v>
      </c>
      <c r="K137" s="137">
        <f t="shared" ref="K137:K139" si="6">SUM(H137*J137)</f>
        <v>2497000</v>
      </c>
    </row>
    <row r="138" spans="1:11" ht="17.25" customHeight="1" x14ac:dyDescent="0.25">
      <c r="A138" s="151"/>
      <c r="B138" s="156"/>
      <c r="C138" s="156"/>
      <c r="D138" s="156"/>
      <c r="E138" s="157"/>
      <c r="F138" s="157"/>
      <c r="G138" s="154" t="s">
        <v>362</v>
      </c>
      <c r="H138" s="150">
        <v>10</v>
      </c>
      <c r="I138" s="150" t="s">
        <v>250</v>
      </c>
      <c r="J138" s="163">
        <v>1991000</v>
      </c>
      <c r="K138" s="137">
        <f t="shared" si="6"/>
        <v>19910000</v>
      </c>
    </row>
    <row r="139" spans="1:11" ht="15" customHeight="1" x14ac:dyDescent="0.25">
      <c r="A139" s="151"/>
      <c r="B139" s="156"/>
      <c r="C139" s="156"/>
      <c r="D139" s="156"/>
      <c r="E139" s="157"/>
      <c r="F139" s="157"/>
      <c r="G139" s="154" t="s">
        <v>359</v>
      </c>
      <c r="H139" s="150">
        <v>2</v>
      </c>
      <c r="I139" s="150" t="s">
        <v>250</v>
      </c>
      <c r="J139" s="163">
        <v>4950000</v>
      </c>
      <c r="K139" s="137">
        <f t="shared" si="6"/>
        <v>9900000</v>
      </c>
    </row>
    <row r="140" spans="1:11" ht="15" customHeight="1" x14ac:dyDescent="0.25">
      <c r="A140" s="151"/>
      <c r="B140" s="156"/>
      <c r="C140" s="156"/>
      <c r="D140" s="156"/>
      <c r="E140" s="157"/>
      <c r="F140" s="157"/>
      <c r="G140" s="154" t="s">
        <v>363</v>
      </c>
      <c r="H140" s="150">
        <v>1</v>
      </c>
      <c r="I140" s="150" t="s">
        <v>250</v>
      </c>
      <c r="J140" s="163">
        <v>2497000</v>
      </c>
      <c r="K140" s="137">
        <f t="shared" ref="K140:K145" si="7">SUM(H140*J140)</f>
        <v>2497000</v>
      </c>
    </row>
    <row r="141" spans="1:11" x14ac:dyDescent="0.25">
      <c r="A141" s="151"/>
      <c r="B141" s="156"/>
      <c r="C141" s="156"/>
      <c r="D141" s="156"/>
      <c r="E141" s="157"/>
      <c r="F141" s="157"/>
      <c r="G141" s="154" t="s">
        <v>364</v>
      </c>
      <c r="H141" s="150">
        <v>5</v>
      </c>
      <c r="I141" s="150" t="s">
        <v>250</v>
      </c>
      <c r="J141" s="163">
        <v>3993000</v>
      </c>
      <c r="K141" s="137">
        <f t="shared" si="7"/>
        <v>19965000</v>
      </c>
    </row>
    <row r="142" spans="1:11" ht="14.25" customHeight="1" x14ac:dyDescent="0.25">
      <c r="A142" s="151"/>
      <c r="B142" s="156"/>
      <c r="C142" s="156"/>
      <c r="D142" s="156"/>
      <c r="E142" s="157"/>
      <c r="F142" s="157"/>
      <c r="G142" s="154" t="s">
        <v>365</v>
      </c>
      <c r="H142" s="150">
        <v>1</v>
      </c>
      <c r="I142" s="150" t="s">
        <v>250</v>
      </c>
      <c r="J142" s="163">
        <v>1991000</v>
      </c>
      <c r="K142" s="137">
        <f t="shared" si="7"/>
        <v>1991000</v>
      </c>
    </row>
    <row r="143" spans="1:11" ht="12.75" customHeight="1" x14ac:dyDescent="0.25">
      <c r="A143" s="151"/>
      <c r="B143" s="156"/>
      <c r="C143" s="156"/>
      <c r="D143" s="156"/>
      <c r="E143" s="157"/>
      <c r="F143" s="157"/>
      <c r="G143" s="154" t="s">
        <v>366</v>
      </c>
      <c r="H143" s="150">
        <v>4</v>
      </c>
      <c r="I143" s="150" t="s">
        <v>250</v>
      </c>
      <c r="J143" s="163">
        <v>2497000</v>
      </c>
      <c r="K143" s="137">
        <f t="shared" si="7"/>
        <v>9988000</v>
      </c>
    </row>
    <row r="144" spans="1:11" ht="14.25" customHeight="1" x14ac:dyDescent="0.25">
      <c r="A144" s="151"/>
      <c r="B144" s="156"/>
      <c r="C144" s="156"/>
      <c r="D144" s="156"/>
      <c r="E144" s="157"/>
      <c r="F144" s="157"/>
      <c r="G144" s="154" t="s">
        <v>367</v>
      </c>
      <c r="H144" s="150">
        <v>10</v>
      </c>
      <c r="I144" s="150" t="s">
        <v>250</v>
      </c>
      <c r="J144" s="163">
        <v>2497000</v>
      </c>
      <c r="K144" s="137">
        <f t="shared" si="7"/>
        <v>24970000</v>
      </c>
    </row>
    <row r="145" spans="1:11" x14ac:dyDescent="0.25">
      <c r="A145" s="151"/>
      <c r="B145" s="156"/>
      <c r="C145" s="156"/>
      <c r="D145" s="156"/>
      <c r="E145" s="157"/>
      <c r="F145" s="157"/>
      <c r="G145" s="154" t="s">
        <v>368</v>
      </c>
      <c r="H145" s="150">
        <v>1</v>
      </c>
      <c r="I145" s="150" t="s">
        <v>250</v>
      </c>
      <c r="J145" s="163">
        <v>1991000</v>
      </c>
      <c r="K145" s="137">
        <f t="shared" si="7"/>
        <v>1991000</v>
      </c>
    </row>
    <row r="146" spans="1:11" x14ac:dyDescent="0.25">
      <c r="A146" s="151"/>
      <c r="B146" s="156"/>
      <c r="C146" s="156"/>
      <c r="D146" s="156"/>
      <c r="E146" s="157"/>
      <c r="F146" s="157"/>
      <c r="G146" s="154"/>
      <c r="H146" s="150"/>
      <c r="I146" s="150"/>
      <c r="J146" s="163"/>
      <c r="K146" s="137"/>
    </row>
    <row r="147" spans="1:11" ht="15" customHeight="1" x14ac:dyDescent="0.25">
      <c r="A147" s="151"/>
      <c r="B147" s="156"/>
      <c r="C147" s="156"/>
      <c r="D147" s="156"/>
      <c r="E147" s="157"/>
      <c r="F147" s="157"/>
      <c r="G147" s="154" t="s">
        <v>369</v>
      </c>
      <c r="H147" s="150">
        <v>14</v>
      </c>
      <c r="I147" s="150" t="s">
        <v>250</v>
      </c>
      <c r="J147" s="163">
        <v>3000000</v>
      </c>
      <c r="K147" s="137">
        <f t="shared" ref="K147:K149" si="8">SUM(H147*J147)</f>
        <v>42000000</v>
      </c>
    </row>
    <row r="148" spans="1:11" ht="13.5" customHeight="1" x14ac:dyDescent="0.25">
      <c r="A148" s="151"/>
      <c r="B148" s="156"/>
      <c r="C148" s="156"/>
      <c r="D148" s="156"/>
      <c r="E148" s="157"/>
      <c r="F148" s="157"/>
      <c r="G148" s="154" t="s">
        <v>370</v>
      </c>
      <c r="H148" s="150">
        <v>1</v>
      </c>
      <c r="I148" s="150" t="s">
        <v>250</v>
      </c>
      <c r="J148" s="163">
        <v>127927800</v>
      </c>
      <c r="K148" s="137">
        <f t="shared" si="8"/>
        <v>127927800</v>
      </c>
    </row>
    <row r="149" spans="1:11" ht="14.25" customHeight="1" x14ac:dyDescent="0.25">
      <c r="A149" s="151"/>
      <c r="B149" s="156"/>
      <c r="C149" s="156"/>
      <c r="D149" s="156"/>
      <c r="E149" s="157"/>
      <c r="F149" s="157"/>
      <c r="G149" s="140" t="s">
        <v>371</v>
      </c>
      <c r="H149" s="150">
        <v>24</v>
      </c>
      <c r="I149" s="150" t="s">
        <v>250</v>
      </c>
      <c r="J149" s="163">
        <v>998250</v>
      </c>
      <c r="K149" s="137">
        <f t="shared" si="8"/>
        <v>23958000</v>
      </c>
    </row>
    <row r="150" spans="1:11" x14ac:dyDescent="0.25">
      <c r="A150" s="151"/>
      <c r="B150" s="156"/>
      <c r="C150" s="156"/>
      <c r="D150" s="156"/>
      <c r="E150" s="157"/>
      <c r="F150" s="157"/>
      <c r="G150" s="154"/>
      <c r="H150" s="150"/>
      <c r="I150" s="150"/>
      <c r="J150" s="163"/>
      <c r="K150" s="137"/>
    </row>
    <row r="151" spans="1:11" ht="14.25" customHeight="1" x14ac:dyDescent="0.25">
      <c r="A151" s="151"/>
      <c r="B151" s="134">
        <v>5</v>
      </c>
      <c r="C151" s="134">
        <v>2</v>
      </c>
      <c r="D151" s="134">
        <v>3</v>
      </c>
      <c r="E151" s="135">
        <v>28</v>
      </c>
      <c r="F151" s="135" t="s">
        <v>253</v>
      </c>
      <c r="G151" s="136" t="s">
        <v>372</v>
      </c>
      <c r="H151" s="131"/>
      <c r="I151" s="132"/>
      <c r="J151" s="131"/>
      <c r="K151" s="137">
        <f>+K152</f>
        <v>3600000</v>
      </c>
    </row>
    <row r="152" spans="1:11" ht="15" customHeight="1" x14ac:dyDescent="0.25">
      <c r="A152" s="151"/>
      <c r="B152" s="156"/>
      <c r="C152" s="156"/>
      <c r="D152" s="156"/>
      <c r="E152" s="157"/>
      <c r="F152" s="157"/>
      <c r="G152" s="140" t="s">
        <v>373</v>
      </c>
      <c r="H152" s="141">
        <v>3</v>
      </c>
      <c r="I152" s="150" t="s">
        <v>250</v>
      </c>
      <c r="J152" s="142">
        <v>1200000</v>
      </c>
      <c r="K152" s="137">
        <f t="shared" ref="K152" si="9">SUM(H152*J152)</f>
        <v>3600000</v>
      </c>
    </row>
    <row r="153" spans="1:11" x14ac:dyDescent="0.25">
      <c r="A153" s="151"/>
      <c r="B153" s="156"/>
      <c r="C153" s="156"/>
      <c r="D153" s="156"/>
      <c r="E153" s="157"/>
      <c r="F153" s="157"/>
      <c r="G153" s="154"/>
      <c r="H153" s="150"/>
      <c r="I153" s="150"/>
      <c r="J153" s="163"/>
      <c r="K153" s="137"/>
    </row>
    <row r="154" spans="1:11" ht="15.75" customHeight="1" x14ac:dyDescent="0.25">
      <c r="A154" s="151"/>
      <c r="B154" s="125">
        <v>5</v>
      </c>
      <c r="C154" s="125">
        <v>2</v>
      </c>
      <c r="D154" s="125">
        <v>3</v>
      </c>
      <c r="E154" s="126">
        <v>29</v>
      </c>
      <c r="F154" s="135"/>
      <c r="G154" s="155" t="s">
        <v>374</v>
      </c>
      <c r="H154" s="131"/>
      <c r="I154" s="132"/>
      <c r="J154" s="131"/>
      <c r="K154" s="133">
        <f>SUM(K155+K169+K178+K181)</f>
        <v>290336000</v>
      </c>
    </row>
    <row r="155" spans="1:11" ht="16.5" customHeight="1" x14ac:dyDescent="0.25">
      <c r="A155" s="151"/>
      <c r="B155" s="134">
        <v>5</v>
      </c>
      <c r="C155" s="134">
        <v>2</v>
      </c>
      <c r="D155" s="134">
        <v>3</v>
      </c>
      <c r="E155" s="135">
        <v>29</v>
      </c>
      <c r="F155" s="135" t="s">
        <v>306</v>
      </c>
      <c r="G155" s="136" t="s">
        <v>375</v>
      </c>
      <c r="H155" s="131"/>
      <c r="I155" s="132"/>
      <c r="J155" s="131"/>
      <c r="K155" s="137">
        <f>SUM(K156:K167)</f>
        <v>134998000</v>
      </c>
    </row>
    <row r="156" spans="1:11" ht="14.25" customHeight="1" x14ac:dyDescent="0.25">
      <c r="A156" s="151"/>
      <c r="B156" s="146"/>
      <c r="C156" s="146"/>
      <c r="D156" s="146"/>
      <c r="E156" s="147"/>
      <c r="F156" s="147"/>
      <c r="G156" s="140" t="s">
        <v>376</v>
      </c>
      <c r="H156" s="141">
        <v>3</v>
      </c>
      <c r="I156" s="141" t="s">
        <v>250</v>
      </c>
      <c r="J156" s="142">
        <v>8000000</v>
      </c>
      <c r="K156" s="137">
        <f t="shared" ref="K156:K167" si="10">SUM(H156*J156)</f>
        <v>24000000</v>
      </c>
    </row>
    <row r="157" spans="1:11" ht="13.5" customHeight="1" x14ac:dyDescent="0.25">
      <c r="A157" s="151"/>
      <c r="B157" s="134"/>
      <c r="C157" s="134"/>
      <c r="D157" s="134"/>
      <c r="E157" s="135"/>
      <c r="F157" s="135"/>
      <c r="G157" s="140" t="s">
        <v>377</v>
      </c>
      <c r="H157" s="150">
        <v>1</v>
      </c>
      <c r="I157" s="150" t="s">
        <v>250</v>
      </c>
      <c r="J157" s="137">
        <v>7999000</v>
      </c>
      <c r="K157" s="137">
        <f t="shared" si="10"/>
        <v>7999000</v>
      </c>
    </row>
    <row r="158" spans="1:11" ht="12.75" customHeight="1" x14ac:dyDescent="0.25">
      <c r="A158" s="151"/>
      <c r="B158" s="134"/>
      <c r="C158" s="134"/>
      <c r="D158" s="134"/>
      <c r="E158" s="135"/>
      <c r="F158" s="135"/>
      <c r="G158" s="140" t="s">
        <v>378</v>
      </c>
      <c r="H158" s="150">
        <v>1</v>
      </c>
      <c r="I158" s="150" t="s">
        <v>250</v>
      </c>
      <c r="J158" s="137">
        <v>7999000</v>
      </c>
      <c r="K158" s="137">
        <f t="shared" si="10"/>
        <v>7999000</v>
      </c>
    </row>
    <row r="159" spans="1:11" ht="13.5" customHeight="1" x14ac:dyDescent="0.25">
      <c r="A159" s="151"/>
      <c r="B159" s="134"/>
      <c r="C159" s="134"/>
      <c r="D159" s="134"/>
      <c r="E159" s="135"/>
      <c r="F159" s="135"/>
      <c r="G159" s="140" t="s">
        <v>379</v>
      </c>
      <c r="H159" s="150">
        <v>1</v>
      </c>
      <c r="I159" s="150" t="s">
        <v>250</v>
      </c>
      <c r="J159" s="137">
        <v>8000000</v>
      </c>
      <c r="K159" s="137">
        <f t="shared" si="10"/>
        <v>8000000</v>
      </c>
    </row>
    <row r="160" spans="1:11" ht="14.25" customHeight="1" x14ac:dyDescent="0.25">
      <c r="A160" s="151"/>
      <c r="B160" s="134"/>
      <c r="C160" s="134"/>
      <c r="D160" s="134"/>
      <c r="E160" s="135"/>
      <c r="F160" s="135"/>
      <c r="G160" s="140" t="s">
        <v>380</v>
      </c>
      <c r="H160" s="150">
        <v>1</v>
      </c>
      <c r="I160" s="150" t="s">
        <v>250</v>
      </c>
      <c r="J160" s="137">
        <v>8000000</v>
      </c>
      <c r="K160" s="137">
        <f t="shared" si="10"/>
        <v>8000000</v>
      </c>
    </row>
    <row r="161" spans="1:11" ht="14.25" customHeight="1" x14ac:dyDescent="0.25">
      <c r="A161" s="151"/>
      <c r="B161" s="134"/>
      <c r="C161" s="134"/>
      <c r="D161" s="134"/>
      <c r="E161" s="135"/>
      <c r="F161" s="135"/>
      <c r="G161" s="140" t="s">
        <v>381</v>
      </c>
      <c r="H161" s="150">
        <v>1</v>
      </c>
      <c r="I161" s="150" t="s">
        <v>250</v>
      </c>
      <c r="J161" s="137">
        <v>8000000</v>
      </c>
      <c r="K161" s="137">
        <f t="shared" si="10"/>
        <v>8000000</v>
      </c>
    </row>
    <row r="162" spans="1:11" ht="15" customHeight="1" x14ac:dyDescent="0.25">
      <c r="A162" s="151"/>
      <c r="B162" s="134"/>
      <c r="C162" s="134"/>
      <c r="D162" s="134"/>
      <c r="E162" s="135"/>
      <c r="F162" s="135"/>
      <c r="G162" s="140" t="s">
        <v>382</v>
      </c>
      <c r="H162" s="150">
        <v>1</v>
      </c>
      <c r="I162" s="150" t="s">
        <v>250</v>
      </c>
      <c r="J162" s="137">
        <v>8000000</v>
      </c>
      <c r="K162" s="137">
        <f t="shared" si="10"/>
        <v>8000000</v>
      </c>
    </row>
    <row r="163" spans="1:11" ht="13.5" customHeight="1" x14ac:dyDescent="0.25">
      <c r="A163" s="151"/>
      <c r="B163" s="156"/>
      <c r="C163" s="156"/>
      <c r="D163" s="156"/>
      <c r="E163" s="157"/>
      <c r="F163" s="157"/>
      <c r="G163" s="140" t="s">
        <v>383</v>
      </c>
      <c r="H163" s="150">
        <v>2</v>
      </c>
      <c r="I163" s="150" t="s">
        <v>250</v>
      </c>
      <c r="J163" s="137">
        <v>7500000</v>
      </c>
      <c r="K163" s="137">
        <f t="shared" si="10"/>
        <v>15000000</v>
      </c>
    </row>
    <row r="164" spans="1:11" ht="15.75" customHeight="1" x14ac:dyDescent="0.25">
      <c r="A164" s="151"/>
      <c r="B164" s="156"/>
      <c r="C164" s="156"/>
      <c r="D164" s="156"/>
      <c r="E164" s="157"/>
      <c r="F164" s="157"/>
      <c r="G164" s="152" t="s">
        <v>384</v>
      </c>
      <c r="H164" s="150">
        <v>2</v>
      </c>
      <c r="I164" s="150" t="s">
        <v>250</v>
      </c>
      <c r="J164" s="137">
        <v>8000000</v>
      </c>
      <c r="K164" s="137">
        <f t="shared" si="10"/>
        <v>16000000</v>
      </c>
    </row>
    <row r="165" spans="1:11" ht="13.5" customHeight="1" x14ac:dyDescent="0.25">
      <c r="A165" s="151"/>
      <c r="B165" s="156"/>
      <c r="C165" s="156"/>
      <c r="D165" s="156"/>
      <c r="E165" s="157"/>
      <c r="F165" s="157"/>
      <c r="G165" s="140" t="s">
        <v>385</v>
      </c>
      <c r="H165" s="150">
        <v>1</v>
      </c>
      <c r="I165" s="150" t="s">
        <v>250</v>
      </c>
      <c r="J165" s="137">
        <v>8000000</v>
      </c>
      <c r="K165" s="137">
        <f t="shared" si="10"/>
        <v>8000000</v>
      </c>
    </row>
    <row r="166" spans="1:11" ht="14.25" customHeight="1" x14ac:dyDescent="0.25">
      <c r="A166" s="151"/>
      <c r="B166" s="156"/>
      <c r="C166" s="156"/>
      <c r="D166" s="156"/>
      <c r="E166" s="157"/>
      <c r="F166" s="157"/>
      <c r="G166" s="140" t="s">
        <v>386</v>
      </c>
      <c r="H166" s="150">
        <v>1</v>
      </c>
      <c r="I166" s="150" t="s">
        <v>250</v>
      </c>
      <c r="J166" s="137">
        <v>8000000</v>
      </c>
      <c r="K166" s="137">
        <f t="shared" si="10"/>
        <v>8000000</v>
      </c>
    </row>
    <row r="167" spans="1:11" ht="14.25" customHeight="1" x14ac:dyDescent="0.25">
      <c r="A167" s="151"/>
      <c r="B167" s="156"/>
      <c r="C167" s="156"/>
      <c r="D167" s="156"/>
      <c r="E167" s="157"/>
      <c r="F167" s="157"/>
      <c r="G167" s="140" t="s">
        <v>387</v>
      </c>
      <c r="H167" s="150">
        <v>2</v>
      </c>
      <c r="I167" s="150" t="s">
        <v>250</v>
      </c>
      <c r="J167" s="137">
        <v>8000000</v>
      </c>
      <c r="K167" s="137">
        <f t="shared" si="10"/>
        <v>16000000</v>
      </c>
    </row>
    <row r="168" spans="1:11" x14ac:dyDescent="0.25">
      <c r="A168" s="151"/>
      <c r="B168" s="134"/>
      <c r="C168" s="134"/>
      <c r="D168" s="134"/>
      <c r="E168" s="135"/>
      <c r="F168" s="135"/>
      <c r="G168" s="140"/>
      <c r="H168" s="150"/>
      <c r="I168" s="150"/>
      <c r="J168" s="137"/>
      <c r="K168" s="137"/>
    </row>
    <row r="169" spans="1:11" ht="14.25" customHeight="1" x14ac:dyDescent="0.25">
      <c r="A169" s="151"/>
      <c r="B169" s="134">
        <v>5</v>
      </c>
      <c r="C169" s="134">
        <v>2</v>
      </c>
      <c r="D169" s="134">
        <v>3</v>
      </c>
      <c r="E169" s="135">
        <v>29</v>
      </c>
      <c r="F169" s="135" t="s">
        <v>247</v>
      </c>
      <c r="G169" s="136" t="s">
        <v>388</v>
      </c>
      <c r="H169" s="131"/>
      <c r="I169" s="132"/>
      <c r="J169" s="131"/>
      <c r="K169" s="137">
        <f>SUM(K170:K176)</f>
        <v>19242000</v>
      </c>
    </row>
    <row r="170" spans="1:11" ht="12.75" customHeight="1" x14ac:dyDescent="0.25">
      <c r="A170" s="151"/>
      <c r="B170" s="134"/>
      <c r="C170" s="134"/>
      <c r="D170" s="134"/>
      <c r="E170" s="135"/>
      <c r="F170" s="135"/>
      <c r="G170" s="140" t="s">
        <v>389</v>
      </c>
      <c r="H170" s="150">
        <v>2</v>
      </c>
      <c r="I170" s="150" t="s">
        <v>250</v>
      </c>
      <c r="J170" s="137">
        <v>1500000</v>
      </c>
      <c r="K170" s="137">
        <f t="shared" ref="K170:K176" si="11">SUM(H170*J170)</f>
        <v>3000000</v>
      </c>
    </row>
    <row r="171" spans="1:11" ht="14.25" customHeight="1" x14ac:dyDescent="0.25">
      <c r="A171" s="151"/>
      <c r="B171" s="134"/>
      <c r="C171" s="134"/>
      <c r="D171" s="134"/>
      <c r="E171" s="135"/>
      <c r="F171" s="135"/>
      <c r="G171" s="140" t="s">
        <v>390</v>
      </c>
      <c r="H171" s="150">
        <v>3</v>
      </c>
      <c r="I171" s="150" t="s">
        <v>250</v>
      </c>
      <c r="J171" s="137">
        <v>1500000</v>
      </c>
      <c r="K171" s="137">
        <f t="shared" si="11"/>
        <v>4500000</v>
      </c>
    </row>
    <row r="172" spans="1:11" ht="13.5" customHeight="1" x14ac:dyDescent="0.25">
      <c r="A172" s="151"/>
      <c r="B172" s="134"/>
      <c r="C172" s="134"/>
      <c r="D172" s="134"/>
      <c r="E172" s="135"/>
      <c r="F172" s="135"/>
      <c r="G172" s="140" t="s">
        <v>391</v>
      </c>
      <c r="H172" s="150">
        <v>2</v>
      </c>
      <c r="I172" s="150" t="s">
        <v>250</v>
      </c>
      <c r="J172" s="137">
        <v>1496000</v>
      </c>
      <c r="K172" s="137">
        <f t="shared" si="11"/>
        <v>2992000</v>
      </c>
    </row>
    <row r="173" spans="1:11" ht="14.25" customHeight="1" x14ac:dyDescent="0.25">
      <c r="A173" s="151"/>
      <c r="B173" s="134"/>
      <c r="C173" s="134"/>
      <c r="D173" s="134"/>
      <c r="E173" s="135"/>
      <c r="F173" s="135"/>
      <c r="G173" s="140" t="s">
        <v>392</v>
      </c>
      <c r="H173" s="150">
        <v>2</v>
      </c>
      <c r="I173" s="150" t="s">
        <v>250</v>
      </c>
      <c r="J173" s="137">
        <v>1250000</v>
      </c>
      <c r="K173" s="137">
        <f t="shared" si="11"/>
        <v>2500000</v>
      </c>
    </row>
    <row r="174" spans="1:11" ht="15" customHeight="1" x14ac:dyDescent="0.25">
      <c r="A174" s="151"/>
      <c r="B174" s="156"/>
      <c r="C174" s="156"/>
      <c r="D174" s="156"/>
      <c r="E174" s="157"/>
      <c r="F174" s="157"/>
      <c r="G174" s="140" t="s">
        <v>393</v>
      </c>
      <c r="H174" s="150">
        <v>1</v>
      </c>
      <c r="I174" s="150" t="s">
        <v>250</v>
      </c>
      <c r="J174" s="137">
        <v>2000000</v>
      </c>
      <c r="K174" s="137">
        <f t="shared" si="11"/>
        <v>2000000</v>
      </c>
    </row>
    <row r="175" spans="1:11" ht="15" customHeight="1" x14ac:dyDescent="0.25">
      <c r="A175" s="151"/>
      <c r="B175" s="156"/>
      <c r="C175" s="156"/>
      <c r="D175" s="156"/>
      <c r="E175" s="157"/>
      <c r="F175" s="157"/>
      <c r="G175" s="152" t="s">
        <v>394</v>
      </c>
      <c r="H175" s="150">
        <v>2</v>
      </c>
      <c r="I175" s="150" t="s">
        <v>250</v>
      </c>
      <c r="J175" s="137">
        <v>1500000</v>
      </c>
      <c r="K175" s="137">
        <f t="shared" si="11"/>
        <v>3000000</v>
      </c>
    </row>
    <row r="176" spans="1:11" ht="13.5" customHeight="1" x14ac:dyDescent="0.25">
      <c r="A176" s="151"/>
      <c r="B176" s="156"/>
      <c r="C176" s="156"/>
      <c r="D176" s="156"/>
      <c r="E176" s="157"/>
      <c r="F176" s="157"/>
      <c r="G176" s="152" t="s">
        <v>395</v>
      </c>
      <c r="H176" s="150">
        <v>1</v>
      </c>
      <c r="I176" s="150" t="s">
        <v>250</v>
      </c>
      <c r="J176" s="137">
        <v>1250000</v>
      </c>
      <c r="K176" s="137">
        <f t="shared" si="11"/>
        <v>1250000</v>
      </c>
    </row>
    <row r="177" spans="1:11" x14ac:dyDescent="0.25">
      <c r="A177" s="151"/>
      <c r="B177" s="134"/>
      <c r="C177" s="134"/>
      <c r="D177" s="134"/>
      <c r="E177" s="135"/>
      <c r="F177" s="135"/>
      <c r="G177" s="136"/>
      <c r="H177" s="131"/>
      <c r="I177" s="132"/>
      <c r="J177" s="131"/>
      <c r="K177" s="137"/>
    </row>
    <row r="178" spans="1:11" ht="14.25" customHeight="1" x14ac:dyDescent="0.25">
      <c r="A178" s="151"/>
      <c r="B178" s="134">
        <v>5</v>
      </c>
      <c r="C178" s="134">
        <v>2</v>
      </c>
      <c r="D178" s="134">
        <v>3</v>
      </c>
      <c r="E178" s="135">
        <v>29</v>
      </c>
      <c r="F178" s="135" t="s">
        <v>262</v>
      </c>
      <c r="G178" s="136" t="s">
        <v>396</v>
      </c>
      <c r="H178" s="131"/>
      <c r="I178" s="132"/>
      <c r="J178" s="131"/>
      <c r="K178" s="137">
        <f>SUM(K179)</f>
        <v>9999000</v>
      </c>
    </row>
    <row r="179" spans="1:11" ht="14.25" customHeight="1" x14ac:dyDescent="0.25">
      <c r="A179" s="151"/>
      <c r="B179" s="134"/>
      <c r="C179" s="134"/>
      <c r="D179" s="134"/>
      <c r="E179" s="135"/>
      <c r="F179" s="135"/>
      <c r="G179" s="140" t="s">
        <v>397</v>
      </c>
      <c r="H179" s="150">
        <v>1</v>
      </c>
      <c r="I179" s="150" t="s">
        <v>250</v>
      </c>
      <c r="J179" s="137">
        <v>9999000</v>
      </c>
      <c r="K179" s="137">
        <f>SUM(H179*J179)</f>
        <v>9999000</v>
      </c>
    </row>
    <row r="180" spans="1:11" x14ac:dyDescent="0.25">
      <c r="A180" s="151"/>
      <c r="B180" s="134"/>
      <c r="C180" s="134"/>
      <c r="D180" s="134"/>
      <c r="E180" s="135"/>
      <c r="F180" s="135"/>
      <c r="G180" s="136"/>
      <c r="H180" s="131"/>
      <c r="I180" s="132"/>
      <c r="J180" s="131"/>
      <c r="K180" s="137"/>
    </row>
    <row r="181" spans="1:11" ht="13.5" customHeight="1" x14ac:dyDescent="0.25">
      <c r="A181" s="151"/>
      <c r="B181" s="134">
        <v>5</v>
      </c>
      <c r="C181" s="134">
        <v>2</v>
      </c>
      <c r="D181" s="134">
        <v>3</v>
      </c>
      <c r="E181" s="135">
        <v>29</v>
      </c>
      <c r="F181" s="135" t="s">
        <v>267</v>
      </c>
      <c r="G181" s="136" t="s">
        <v>398</v>
      </c>
      <c r="H181" s="131"/>
      <c r="I181" s="132"/>
      <c r="J181" s="131"/>
      <c r="K181" s="137">
        <f>SUM(K182:K190)</f>
        <v>126097000</v>
      </c>
    </row>
    <row r="182" spans="1:11" ht="16.5" customHeight="1" x14ac:dyDescent="0.25">
      <c r="A182" s="151"/>
      <c r="B182" s="134"/>
      <c r="C182" s="134"/>
      <c r="D182" s="134"/>
      <c r="E182" s="135"/>
      <c r="F182" s="135"/>
      <c r="G182" s="140" t="s">
        <v>399</v>
      </c>
      <c r="H182" s="150">
        <v>2</v>
      </c>
      <c r="I182" s="150" t="s">
        <v>250</v>
      </c>
      <c r="J182" s="137">
        <v>3498000</v>
      </c>
      <c r="K182" s="137">
        <f t="shared" ref="K182:K190" si="12">SUM(H182*J182)</f>
        <v>6996000</v>
      </c>
    </row>
    <row r="183" spans="1:11" ht="16.5" customHeight="1" x14ac:dyDescent="0.25">
      <c r="A183" s="151"/>
      <c r="B183" s="134"/>
      <c r="C183" s="134"/>
      <c r="D183" s="134"/>
      <c r="E183" s="135"/>
      <c r="F183" s="135"/>
      <c r="G183" s="140" t="s">
        <v>400</v>
      </c>
      <c r="H183" s="150">
        <v>1</v>
      </c>
      <c r="I183" s="150" t="s">
        <v>250</v>
      </c>
      <c r="J183" s="137">
        <v>8503000</v>
      </c>
      <c r="K183" s="137">
        <f t="shared" si="12"/>
        <v>8503000</v>
      </c>
    </row>
    <row r="184" spans="1:11" ht="15.75" customHeight="1" x14ac:dyDescent="0.25">
      <c r="A184" s="151"/>
      <c r="B184" s="156"/>
      <c r="C184" s="156"/>
      <c r="D184" s="156"/>
      <c r="E184" s="157"/>
      <c r="F184" s="157"/>
      <c r="G184" s="140" t="s">
        <v>401</v>
      </c>
      <c r="H184" s="150">
        <v>1</v>
      </c>
      <c r="I184" s="150" t="s">
        <v>250</v>
      </c>
      <c r="J184" s="137">
        <v>9000000</v>
      </c>
      <c r="K184" s="137">
        <f t="shared" si="12"/>
        <v>9000000</v>
      </c>
    </row>
    <row r="185" spans="1:11" ht="15.75" customHeight="1" x14ac:dyDescent="0.25">
      <c r="A185" s="151"/>
      <c r="B185" s="156"/>
      <c r="C185" s="156"/>
      <c r="D185" s="156"/>
      <c r="E185" s="157"/>
      <c r="F185" s="157"/>
      <c r="G185" s="140" t="s">
        <v>402</v>
      </c>
      <c r="H185" s="150">
        <v>1</v>
      </c>
      <c r="I185" s="150" t="s">
        <v>250</v>
      </c>
      <c r="J185" s="137">
        <v>1000000</v>
      </c>
      <c r="K185" s="137">
        <f t="shared" si="12"/>
        <v>1000000</v>
      </c>
    </row>
    <row r="186" spans="1:11" ht="13.5" customHeight="1" x14ac:dyDescent="0.25">
      <c r="A186" s="151"/>
      <c r="B186" s="156"/>
      <c r="C186" s="156"/>
      <c r="D186" s="156"/>
      <c r="E186" s="157"/>
      <c r="F186" s="157"/>
      <c r="G186" s="152" t="s">
        <v>403</v>
      </c>
      <c r="H186" s="150">
        <v>1</v>
      </c>
      <c r="I186" s="150" t="s">
        <v>250</v>
      </c>
      <c r="J186" s="137">
        <v>4500000</v>
      </c>
      <c r="K186" s="137">
        <f t="shared" si="12"/>
        <v>4500000</v>
      </c>
    </row>
    <row r="187" spans="1:11" ht="14.25" customHeight="1" x14ac:dyDescent="0.25">
      <c r="A187" s="151"/>
      <c r="B187" s="134"/>
      <c r="C187" s="134"/>
      <c r="D187" s="134"/>
      <c r="E187" s="135"/>
      <c r="F187" s="135"/>
      <c r="G187" s="140" t="s">
        <v>404</v>
      </c>
      <c r="H187" s="150">
        <v>2</v>
      </c>
      <c r="I187" s="150" t="s">
        <v>250</v>
      </c>
      <c r="J187" s="137">
        <v>1000000</v>
      </c>
      <c r="K187" s="137">
        <f t="shared" si="12"/>
        <v>2000000</v>
      </c>
    </row>
    <row r="188" spans="1:11" ht="15" customHeight="1" x14ac:dyDescent="0.25">
      <c r="A188" s="151"/>
      <c r="B188" s="134"/>
      <c r="C188" s="134"/>
      <c r="D188" s="134"/>
      <c r="E188" s="135"/>
      <c r="F188" s="135"/>
      <c r="G188" s="140" t="s">
        <v>405</v>
      </c>
      <c r="H188" s="150">
        <v>1</v>
      </c>
      <c r="I188" s="150" t="s">
        <v>250</v>
      </c>
      <c r="J188" s="137">
        <v>89963000</v>
      </c>
      <c r="K188" s="137">
        <f t="shared" si="12"/>
        <v>89963000</v>
      </c>
    </row>
    <row r="189" spans="1:11" ht="12" customHeight="1" x14ac:dyDescent="0.25">
      <c r="A189" s="151"/>
      <c r="B189" s="134"/>
      <c r="C189" s="134"/>
      <c r="D189" s="134"/>
      <c r="E189" s="135"/>
      <c r="F189" s="135"/>
      <c r="G189" s="140" t="s">
        <v>406</v>
      </c>
      <c r="H189" s="150">
        <v>2</v>
      </c>
      <c r="I189" s="150" t="s">
        <v>250</v>
      </c>
      <c r="J189" s="137">
        <v>1167650</v>
      </c>
      <c r="K189" s="137">
        <v>2335000</v>
      </c>
    </row>
    <row r="190" spans="1:11" ht="13.5" customHeight="1" x14ac:dyDescent="0.25">
      <c r="A190" s="151"/>
      <c r="B190" s="134"/>
      <c r="C190" s="134"/>
      <c r="D190" s="134"/>
      <c r="E190" s="135"/>
      <c r="F190" s="135"/>
      <c r="G190" s="152" t="s">
        <v>407</v>
      </c>
      <c r="H190" s="150">
        <v>1</v>
      </c>
      <c r="I190" s="150" t="s">
        <v>250</v>
      </c>
      <c r="J190" s="137">
        <v>1800000</v>
      </c>
      <c r="K190" s="137">
        <f t="shared" si="12"/>
        <v>1800000</v>
      </c>
    </row>
    <row r="191" spans="1:11" x14ac:dyDescent="0.25">
      <c r="A191" s="151"/>
      <c r="B191" s="134"/>
      <c r="C191" s="134"/>
      <c r="D191" s="134"/>
      <c r="E191" s="135"/>
      <c r="F191" s="135"/>
      <c r="G191" s="140"/>
      <c r="H191" s="150"/>
      <c r="I191" s="150"/>
      <c r="J191" s="137"/>
      <c r="K191" s="137"/>
    </row>
    <row r="192" spans="1:11" x14ac:dyDescent="0.25">
      <c r="A192" s="151"/>
      <c r="B192" s="156"/>
      <c r="C192" s="156"/>
      <c r="D192" s="156"/>
      <c r="E192" s="157"/>
      <c r="F192" s="157"/>
      <c r="G192" s="152"/>
      <c r="H192" s="150"/>
      <c r="I192" s="150"/>
      <c r="J192" s="137"/>
      <c r="K192" s="137"/>
    </row>
    <row r="193" spans="1:11" ht="18" customHeight="1" x14ac:dyDescent="0.25">
      <c r="A193" s="151"/>
      <c r="B193" s="125">
        <v>5</v>
      </c>
      <c r="C193" s="125">
        <v>2</v>
      </c>
      <c r="D193" s="125">
        <v>3</v>
      </c>
      <c r="E193" s="126">
        <v>30</v>
      </c>
      <c r="F193" s="135"/>
      <c r="G193" s="155" t="s">
        <v>408</v>
      </c>
      <c r="H193" s="131"/>
      <c r="I193" s="132"/>
      <c r="J193" s="131"/>
      <c r="K193" s="133">
        <f>SUM(K194+K208+K216+K224)</f>
        <v>408125200</v>
      </c>
    </row>
    <row r="194" spans="1:11" ht="17.25" customHeight="1" x14ac:dyDescent="0.25">
      <c r="A194" s="151"/>
      <c r="B194" s="134">
        <v>5</v>
      </c>
      <c r="C194" s="134">
        <v>2</v>
      </c>
      <c r="D194" s="134">
        <v>3</v>
      </c>
      <c r="E194" s="135">
        <v>30</v>
      </c>
      <c r="F194" s="135" t="s">
        <v>306</v>
      </c>
      <c r="G194" s="136" t="s">
        <v>409</v>
      </c>
      <c r="H194" s="131"/>
      <c r="I194" s="132"/>
      <c r="J194" s="131"/>
      <c r="K194" s="137">
        <f>SUM(K195:K207)</f>
        <v>147487600</v>
      </c>
    </row>
    <row r="195" spans="1:11" ht="14.25" customHeight="1" x14ac:dyDescent="0.25">
      <c r="A195" s="151"/>
      <c r="B195" s="156"/>
      <c r="C195" s="156"/>
      <c r="D195" s="156"/>
      <c r="E195" s="157"/>
      <c r="F195" s="157"/>
      <c r="G195" s="140" t="s">
        <v>410</v>
      </c>
      <c r="H195" s="150">
        <v>3</v>
      </c>
      <c r="I195" s="150" t="s">
        <v>250</v>
      </c>
      <c r="J195" s="137">
        <v>4200000</v>
      </c>
      <c r="K195" s="137">
        <f>SUM(H195*J195)</f>
        <v>12600000</v>
      </c>
    </row>
    <row r="196" spans="1:11" ht="15.75" customHeight="1" x14ac:dyDescent="0.25">
      <c r="A196" s="151"/>
      <c r="B196" s="156"/>
      <c r="C196" s="156"/>
      <c r="D196" s="156"/>
      <c r="E196" s="157"/>
      <c r="F196" s="157"/>
      <c r="G196" s="140" t="s">
        <v>411</v>
      </c>
      <c r="H196" s="150">
        <v>1</v>
      </c>
      <c r="I196" s="150" t="s">
        <v>250</v>
      </c>
      <c r="J196" s="137">
        <v>3000000</v>
      </c>
      <c r="K196" s="137">
        <f>SUM(H196*J196)</f>
        <v>3000000</v>
      </c>
    </row>
    <row r="197" spans="1:11" ht="15" customHeight="1" x14ac:dyDescent="0.25">
      <c r="A197" s="151"/>
      <c r="B197" s="156"/>
      <c r="C197" s="156"/>
      <c r="D197" s="156"/>
      <c r="E197" s="157"/>
      <c r="F197" s="157"/>
      <c r="G197" s="152" t="s">
        <v>412</v>
      </c>
      <c r="H197" s="150">
        <v>12</v>
      </c>
      <c r="I197" s="150" t="s">
        <v>250</v>
      </c>
      <c r="J197" s="137">
        <v>2500000</v>
      </c>
      <c r="K197" s="137">
        <f>SUM(H197*J197)</f>
        <v>30000000</v>
      </c>
    </row>
    <row r="198" spans="1:11" ht="15" customHeight="1" x14ac:dyDescent="0.25">
      <c r="A198" s="151"/>
      <c r="B198" s="156"/>
      <c r="C198" s="156"/>
      <c r="D198" s="156"/>
      <c r="E198" s="157"/>
      <c r="F198" s="157"/>
      <c r="G198" s="140" t="s">
        <v>413</v>
      </c>
      <c r="H198" s="150">
        <v>1</v>
      </c>
      <c r="I198" s="150" t="s">
        <v>250</v>
      </c>
      <c r="J198" s="137">
        <v>4950000</v>
      </c>
      <c r="K198" s="137">
        <f>SUM(H198*J198)</f>
        <v>4950000</v>
      </c>
    </row>
    <row r="199" spans="1:11" ht="15" customHeight="1" x14ac:dyDescent="0.25">
      <c r="A199" s="151"/>
      <c r="B199" s="156"/>
      <c r="C199" s="156"/>
      <c r="D199" s="156"/>
      <c r="E199" s="157"/>
      <c r="F199" s="157"/>
      <c r="G199" s="140" t="s">
        <v>414</v>
      </c>
      <c r="H199" s="150">
        <v>1</v>
      </c>
      <c r="I199" s="150" t="s">
        <v>250</v>
      </c>
      <c r="J199" s="137">
        <v>4989600</v>
      </c>
      <c r="K199" s="137">
        <f t="shared" ref="K199:K206" si="13">SUM(H199*J199)</f>
        <v>4989600</v>
      </c>
    </row>
    <row r="200" spans="1:11" ht="13.5" customHeight="1" x14ac:dyDescent="0.25">
      <c r="A200" s="151"/>
      <c r="B200" s="156"/>
      <c r="C200" s="156"/>
      <c r="D200" s="156"/>
      <c r="E200" s="157"/>
      <c r="F200" s="157"/>
      <c r="G200" s="140" t="s">
        <v>415</v>
      </c>
      <c r="H200" s="150">
        <v>10</v>
      </c>
      <c r="I200" s="150" t="s">
        <v>250</v>
      </c>
      <c r="J200" s="137">
        <v>2494800</v>
      </c>
      <c r="K200" s="137">
        <f>SUM(H200*J200)</f>
        <v>24948000</v>
      </c>
    </row>
    <row r="201" spans="1:11" ht="13.5" customHeight="1" x14ac:dyDescent="0.25">
      <c r="A201" s="151"/>
      <c r="B201" s="156"/>
      <c r="C201" s="156"/>
      <c r="D201" s="156"/>
      <c r="E201" s="157"/>
      <c r="F201" s="157"/>
      <c r="G201" s="140" t="s">
        <v>416</v>
      </c>
      <c r="H201" s="150">
        <v>1</v>
      </c>
      <c r="I201" s="150" t="s">
        <v>250</v>
      </c>
      <c r="J201" s="137">
        <v>14000000</v>
      </c>
      <c r="K201" s="137">
        <f t="shared" si="13"/>
        <v>14000000</v>
      </c>
    </row>
    <row r="202" spans="1:11" ht="15" customHeight="1" x14ac:dyDescent="0.25">
      <c r="A202" s="151"/>
      <c r="B202" s="156"/>
      <c r="C202" s="156"/>
      <c r="D202" s="156"/>
      <c r="E202" s="157"/>
      <c r="F202" s="157"/>
      <c r="G202" s="140" t="s">
        <v>417</v>
      </c>
      <c r="H202" s="150">
        <v>5</v>
      </c>
      <c r="I202" s="150" t="s">
        <v>250</v>
      </c>
      <c r="J202" s="137">
        <v>2500000</v>
      </c>
      <c r="K202" s="137">
        <f t="shared" si="13"/>
        <v>12500000</v>
      </c>
    </row>
    <row r="203" spans="1:11" ht="15" customHeight="1" x14ac:dyDescent="0.25">
      <c r="A203" s="151"/>
      <c r="B203" s="156"/>
      <c r="C203" s="156"/>
      <c r="D203" s="156"/>
      <c r="E203" s="157"/>
      <c r="F203" s="157"/>
      <c r="G203" s="152" t="s">
        <v>418</v>
      </c>
      <c r="H203" s="150">
        <v>8</v>
      </c>
      <c r="I203" s="150" t="s">
        <v>250</v>
      </c>
      <c r="J203" s="137">
        <v>2500000</v>
      </c>
      <c r="K203" s="137">
        <f t="shared" si="13"/>
        <v>20000000</v>
      </c>
    </row>
    <row r="204" spans="1:11" ht="14.25" customHeight="1" x14ac:dyDescent="0.25">
      <c r="A204" s="151"/>
      <c r="B204" s="156"/>
      <c r="C204" s="156"/>
      <c r="D204" s="156"/>
      <c r="E204" s="157"/>
      <c r="F204" s="157"/>
      <c r="G204" s="152" t="s">
        <v>419</v>
      </c>
      <c r="H204" s="150">
        <v>1</v>
      </c>
      <c r="I204" s="150" t="s">
        <v>250</v>
      </c>
      <c r="J204" s="137">
        <v>5000000</v>
      </c>
      <c r="K204" s="137">
        <f t="shared" si="13"/>
        <v>5000000</v>
      </c>
    </row>
    <row r="205" spans="1:11" ht="16.5" customHeight="1" x14ac:dyDescent="0.25">
      <c r="A205" s="151"/>
      <c r="B205" s="156"/>
      <c r="C205" s="156"/>
      <c r="D205" s="156"/>
      <c r="E205" s="157"/>
      <c r="F205" s="157"/>
      <c r="G205" s="152" t="s">
        <v>420</v>
      </c>
      <c r="H205" s="150">
        <v>1</v>
      </c>
      <c r="I205" s="150" t="s">
        <v>250</v>
      </c>
      <c r="J205" s="137">
        <v>5000000</v>
      </c>
      <c r="K205" s="137">
        <f t="shared" si="13"/>
        <v>5000000</v>
      </c>
    </row>
    <row r="206" spans="1:11" ht="13.5" customHeight="1" x14ac:dyDescent="0.25">
      <c r="A206" s="151"/>
      <c r="B206" s="156"/>
      <c r="C206" s="156"/>
      <c r="D206" s="156"/>
      <c r="E206" s="157"/>
      <c r="F206" s="157"/>
      <c r="G206" s="152" t="s">
        <v>421</v>
      </c>
      <c r="H206" s="150">
        <v>3</v>
      </c>
      <c r="I206" s="150" t="s">
        <v>250</v>
      </c>
      <c r="J206" s="137">
        <v>3500000</v>
      </c>
      <c r="K206" s="137">
        <f t="shared" si="13"/>
        <v>10500000</v>
      </c>
    </row>
    <row r="207" spans="1:11" x14ac:dyDescent="0.25">
      <c r="A207" s="151"/>
      <c r="B207" s="156"/>
      <c r="C207" s="156"/>
      <c r="D207" s="156"/>
      <c r="E207" s="157"/>
      <c r="F207" s="157"/>
      <c r="G207" s="140"/>
      <c r="H207" s="150"/>
      <c r="I207" s="150"/>
      <c r="J207" s="137"/>
      <c r="K207" s="137"/>
    </row>
    <row r="208" spans="1:11" ht="13.5" customHeight="1" x14ac:dyDescent="0.25">
      <c r="A208" s="151"/>
      <c r="B208" s="134">
        <v>5</v>
      </c>
      <c r="C208" s="134">
        <v>2</v>
      </c>
      <c r="D208" s="134">
        <v>3</v>
      </c>
      <c r="E208" s="135">
        <v>30</v>
      </c>
      <c r="F208" s="135" t="s">
        <v>286</v>
      </c>
      <c r="G208" s="136" t="s">
        <v>422</v>
      </c>
      <c r="H208" s="131"/>
      <c r="I208" s="132"/>
      <c r="J208" s="131"/>
      <c r="K208" s="137">
        <f>SUM(K209:K214)</f>
        <v>72950000</v>
      </c>
    </row>
    <row r="209" spans="1:11" ht="14.25" customHeight="1" x14ac:dyDescent="0.25">
      <c r="A209" s="151"/>
      <c r="B209" s="156"/>
      <c r="C209" s="156"/>
      <c r="D209" s="156"/>
      <c r="E209" s="157"/>
      <c r="F209" s="157"/>
      <c r="G209" s="140" t="s">
        <v>423</v>
      </c>
      <c r="H209" s="150">
        <v>1</v>
      </c>
      <c r="I209" s="150" t="s">
        <v>301</v>
      </c>
      <c r="J209" s="137">
        <v>5400000</v>
      </c>
      <c r="K209" s="137">
        <f>SUM(H209*J209)</f>
        <v>5400000</v>
      </c>
    </row>
    <row r="210" spans="1:11" ht="14.25" customHeight="1" x14ac:dyDescent="0.25">
      <c r="A210" s="151"/>
      <c r="B210" s="134"/>
      <c r="C210" s="134"/>
      <c r="D210" s="134"/>
      <c r="E210" s="135"/>
      <c r="F210" s="135"/>
      <c r="G210" s="140" t="s">
        <v>424</v>
      </c>
      <c r="H210" s="141">
        <v>1</v>
      </c>
      <c r="I210" s="141" t="s">
        <v>250</v>
      </c>
      <c r="J210" s="142">
        <v>3500000</v>
      </c>
      <c r="K210" s="137">
        <f>SUM(H210*J210)</f>
        <v>3500000</v>
      </c>
    </row>
    <row r="211" spans="1:11" ht="15.75" customHeight="1" x14ac:dyDescent="0.25">
      <c r="A211" s="151"/>
      <c r="B211" s="134"/>
      <c r="C211" s="134"/>
      <c r="D211" s="134"/>
      <c r="E211" s="135"/>
      <c r="F211" s="135"/>
      <c r="G211" s="152" t="s">
        <v>425</v>
      </c>
      <c r="H211" s="141">
        <v>26</v>
      </c>
      <c r="I211" s="141" t="s">
        <v>250</v>
      </c>
      <c r="J211" s="142">
        <v>1500000</v>
      </c>
      <c r="K211" s="137">
        <f t="shared" ref="K211:K214" si="14">SUM(H211*J211)</f>
        <v>39000000</v>
      </c>
    </row>
    <row r="212" spans="1:11" ht="15" customHeight="1" x14ac:dyDescent="0.25">
      <c r="A212" s="151"/>
      <c r="B212" s="134"/>
      <c r="C212" s="134"/>
      <c r="D212" s="134"/>
      <c r="E212" s="135"/>
      <c r="F212" s="135"/>
      <c r="G212" s="152" t="s">
        <v>426</v>
      </c>
      <c r="H212" s="141">
        <v>1</v>
      </c>
      <c r="I212" s="141" t="s">
        <v>250</v>
      </c>
      <c r="J212" s="142">
        <v>4000000</v>
      </c>
      <c r="K212" s="137">
        <f t="shared" si="14"/>
        <v>4000000</v>
      </c>
    </row>
    <row r="213" spans="1:11" ht="14.25" customHeight="1" x14ac:dyDescent="0.25">
      <c r="A213" s="151"/>
      <c r="B213" s="134"/>
      <c r="C213" s="134"/>
      <c r="D213" s="134"/>
      <c r="E213" s="135"/>
      <c r="F213" s="135"/>
      <c r="G213" s="152" t="s">
        <v>427</v>
      </c>
      <c r="H213" s="141">
        <v>3</v>
      </c>
      <c r="I213" s="141" t="s">
        <v>250</v>
      </c>
      <c r="J213" s="142">
        <v>2000000</v>
      </c>
      <c r="K213" s="137">
        <f t="shared" si="14"/>
        <v>6000000</v>
      </c>
    </row>
    <row r="214" spans="1:11" ht="12" customHeight="1" x14ac:dyDescent="0.25">
      <c r="A214" s="151"/>
      <c r="B214" s="134"/>
      <c r="C214" s="134"/>
      <c r="D214" s="134"/>
      <c r="E214" s="135"/>
      <c r="F214" s="135"/>
      <c r="G214" s="140" t="s">
        <v>428</v>
      </c>
      <c r="H214" s="141">
        <v>14</v>
      </c>
      <c r="I214" s="141" t="s">
        <v>250</v>
      </c>
      <c r="J214" s="142">
        <v>1075000</v>
      </c>
      <c r="K214" s="137">
        <f t="shared" si="14"/>
        <v>15050000</v>
      </c>
    </row>
    <row r="215" spans="1:11" x14ac:dyDescent="0.25">
      <c r="A215" s="151"/>
      <c r="B215" s="134"/>
      <c r="C215" s="134"/>
      <c r="D215" s="134"/>
      <c r="E215" s="135"/>
      <c r="F215" s="135"/>
      <c r="G215" s="140"/>
      <c r="H215" s="141"/>
      <c r="I215" s="141"/>
      <c r="J215" s="142"/>
      <c r="K215" s="137"/>
    </row>
    <row r="216" spans="1:11" ht="15" customHeight="1" x14ac:dyDescent="0.25">
      <c r="A216" s="151"/>
      <c r="B216" s="134">
        <v>5</v>
      </c>
      <c r="C216" s="134">
        <v>2</v>
      </c>
      <c r="D216" s="134">
        <v>3</v>
      </c>
      <c r="E216" s="135">
        <v>30</v>
      </c>
      <c r="F216" s="135" t="s">
        <v>267</v>
      </c>
      <c r="G216" s="136" t="s">
        <v>429</v>
      </c>
      <c r="H216" s="131"/>
      <c r="I216" s="132"/>
      <c r="J216" s="131"/>
      <c r="K216" s="137">
        <f>SUM(K217:K222)</f>
        <v>160901600</v>
      </c>
    </row>
    <row r="217" spans="1:11" ht="15.75" customHeight="1" x14ac:dyDescent="0.25">
      <c r="A217" s="151"/>
      <c r="B217" s="156"/>
      <c r="C217" s="156"/>
      <c r="D217" s="156"/>
      <c r="E217" s="157"/>
      <c r="F217" s="157"/>
      <c r="G217" s="140" t="s">
        <v>430</v>
      </c>
      <c r="H217" s="150">
        <v>3</v>
      </c>
      <c r="I217" s="150" t="s">
        <v>351</v>
      </c>
      <c r="J217" s="137">
        <v>5000000</v>
      </c>
      <c r="K217" s="137">
        <f>SUM(H217*J217)</f>
        <v>15000000</v>
      </c>
    </row>
    <row r="218" spans="1:11" ht="13.5" customHeight="1" x14ac:dyDescent="0.25">
      <c r="A218" s="151"/>
      <c r="B218" s="156"/>
      <c r="C218" s="156"/>
      <c r="D218" s="156"/>
      <c r="E218" s="157"/>
      <c r="F218" s="157"/>
      <c r="G218" s="140" t="s">
        <v>431</v>
      </c>
      <c r="H218" s="150">
        <v>6</v>
      </c>
      <c r="I218" s="150" t="s">
        <v>351</v>
      </c>
      <c r="J218" s="137">
        <v>4994000</v>
      </c>
      <c r="K218" s="137">
        <f>SUM(H218*J218)</f>
        <v>29964000</v>
      </c>
    </row>
    <row r="219" spans="1:11" ht="13.5" customHeight="1" x14ac:dyDescent="0.25">
      <c r="A219" s="151"/>
      <c r="B219" s="156"/>
      <c r="C219" s="156"/>
      <c r="D219" s="156"/>
      <c r="E219" s="157"/>
      <c r="F219" s="157"/>
      <c r="G219" s="140" t="s">
        <v>432</v>
      </c>
      <c r="H219" s="141">
        <v>1</v>
      </c>
      <c r="I219" s="141" t="s">
        <v>250</v>
      </c>
      <c r="J219" s="142">
        <v>4989600</v>
      </c>
      <c r="K219" s="137">
        <f t="shared" ref="K219:K222" si="15">SUM(H219*J219)</f>
        <v>4989600</v>
      </c>
    </row>
    <row r="220" spans="1:11" ht="14.25" customHeight="1" x14ac:dyDescent="0.25">
      <c r="A220" s="151"/>
      <c r="B220" s="156"/>
      <c r="C220" s="156"/>
      <c r="D220" s="156"/>
      <c r="E220" s="157"/>
      <c r="F220" s="157"/>
      <c r="G220" s="140" t="s">
        <v>433</v>
      </c>
      <c r="H220" s="141">
        <v>5</v>
      </c>
      <c r="I220" s="141" t="s">
        <v>250</v>
      </c>
      <c r="J220" s="142">
        <v>4989600</v>
      </c>
      <c r="K220" s="137">
        <f t="shared" si="15"/>
        <v>24948000</v>
      </c>
    </row>
    <row r="221" spans="1:11" ht="14.25" customHeight="1" x14ac:dyDescent="0.25">
      <c r="A221" s="151"/>
      <c r="B221" s="156"/>
      <c r="C221" s="156"/>
      <c r="D221" s="156"/>
      <c r="E221" s="157"/>
      <c r="F221" s="157"/>
      <c r="G221" s="152" t="s">
        <v>434</v>
      </c>
      <c r="H221" s="141">
        <v>6</v>
      </c>
      <c r="I221" s="141" t="s">
        <v>250</v>
      </c>
      <c r="J221" s="142">
        <v>6000000</v>
      </c>
      <c r="K221" s="137">
        <f t="shared" si="15"/>
        <v>36000000</v>
      </c>
    </row>
    <row r="222" spans="1:11" ht="14.25" customHeight="1" x14ac:dyDescent="0.25">
      <c r="A222" s="151"/>
      <c r="B222" s="156"/>
      <c r="C222" s="156"/>
      <c r="D222" s="156"/>
      <c r="E222" s="157"/>
      <c r="F222" s="157"/>
      <c r="G222" s="140" t="s">
        <v>435</v>
      </c>
      <c r="H222" s="141">
        <v>10</v>
      </c>
      <c r="I222" s="141" t="s">
        <v>250</v>
      </c>
      <c r="J222" s="142">
        <v>5000000</v>
      </c>
      <c r="K222" s="137">
        <f t="shared" si="15"/>
        <v>50000000</v>
      </c>
    </row>
    <row r="223" spans="1:11" x14ac:dyDescent="0.25">
      <c r="A223" s="151"/>
      <c r="B223" s="156"/>
      <c r="C223" s="156"/>
      <c r="D223" s="156"/>
      <c r="E223" s="157"/>
      <c r="F223" s="157"/>
      <c r="G223" s="153"/>
      <c r="H223" s="150"/>
      <c r="I223" s="150"/>
      <c r="J223" s="137"/>
      <c r="K223" s="137"/>
    </row>
    <row r="224" spans="1:11" ht="15" customHeight="1" x14ac:dyDescent="0.25">
      <c r="A224" s="151"/>
      <c r="B224" s="134">
        <v>5</v>
      </c>
      <c r="C224" s="134">
        <v>2</v>
      </c>
      <c r="D224" s="134">
        <v>3</v>
      </c>
      <c r="E224" s="135">
        <v>30</v>
      </c>
      <c r="F224" s="135" t="s">
        <v>296</v>
      </c>
      <c r="G224" s="136" t="s">
        <v>436</v>
      </c>
      <c r="H224" s="131"/>
      <c r="I224" s="132"/>
      <c r="J224" s="131"/>
      <c r="K224" s="137">
        <f>SUM(K225:K227)</f>
        <v>26786000</v>
      </c>
    </row>
    <row r="225" spans="1:11" ht="14.25" customHeight="1" x14ac:dyDescent="0.25">
      <c r="A225" s="151"/>
      <c r="B225" s="156"/>
      <c r="C225" s="156"/>
      <c r="D225" s="156"/>
      <c r="E225" s="157"/>
      <c r="F225" s="157"/>
      <c r="G225" s="140" t="s">
        <v>437</v>
      </c>
      <c r="H225" s="150">
        <v>3</v>
      </c>
      <c r="I225" s="150" t="s">
        <v>301</v>
      </c>
      <c r="J225" s="137">
        <v>2500000</v>
      </c>
      <c r="K225" s="137">
        <f>SUM(H225*J225)</f>
        <v>7500000</v>
      </c>
    </row>
    <row r="226" spans="1:11" ht="15" customHeight="1" x14ac:dyDescent="0.25">
      <c r="A226" s="151"/>
      <c r="B226" s="156"/>
      <c r="C226" s="156"/>
      <c r="D226" s="156"/>
      <c r="E226" s="157"/>
      <c r="F226" s="157"/>
      <c r="G226" s="140" t="s">
        <v>438</v>
      </c>
      <c r="H226" s="150">
        <v>7</v>
      </c>
      <c r="I226" s="150" t="s">
        <v>351</v>
      </c>
      <c r="J226" s="137">
        <v>2398000</v>
      </c>
      <c r="K226" s="137">
        <f>SUM(H226*J226)</f>
        <v>16786000</v>
      </c>
    </row>
    <row r="227" spans="1:11" ht="14.25" customHeight="1" x14ac:dyDescent="0.25">
      <c r="A227" s="151"/>
      <c r="B227" s="156"/>
      <c r="C227" s="156"/>
      <c r="D227" s="156"/>
      <c r="E227" s="157"/>
      <c r="F227" s="157"/>
      <c r="G227" s="140" t="s">
        <v>439</v>
      </c>
      <c r="H227" s="150">
        <v>1</v>
      </c>
      <c r="I227" s="150" t="s">
        <v>301</v>
      </c>
      <c r="J227" s="137">
        <v>2500000</v>
      </c>
      <c r="K227" s="137">
        <f>SUM(H227*J227)</f>
        <v>2500000</v>
      </c>
    </row>
    <row r="228" spans="1:11" x14ac:dyDescent="0.25">
      <c r="A228" s="151"/>
      <c r="B228" s="156"/>
      <c r="C228" s="156"/>
      <c r="D228" s="156"/>
      <c r="E228" s="157"/>
      <c r="F228" s="157"/>
      <c r="G228" s="154"/>
      <c r="H228" s="150"/>
      <c r="I228" s="150"/>
      <c r="J228" s="137"/>
      <c r="K228" s="137"/>
    </row>
    <row r="229" spans="1:11" ht="15.75" customHeight="1" x14ac:dyDescent="0.25">
      <c r="A229" s="151"/>
      <c r="B229" s="125">
        <v>5</v>
      </c>
      <c r="C229" s="125">
        <v>2</v>
      </c>
      <c r="D229" s="125">
        <v>3</v>
      </c>
      <c r="E229" s="126">
        <v>31</v>
      </c>
      <c r="F229" s="135"/>
      <c r="G229" s="155" t="s">
        <v>440</v>
      </c>
      <c r="H229" s="131"/>
      <c r="I229" s="132"/>
      <c r="J229" s="131"/>
      <c r="K229" s="133">
        <f>SUM(K230+K236+K253)</f>
        <v>244282500</v>
      </c>
    </row>
    <row r="230" spans="1:11" ht="15" customHeight="1" x14ac:dyDescent="0.25">
      <c r="A230" s="151"/>
      <c r="B230" s="134">
        <v>5</v>
      </c>
      <c r="C230" s="134">
        <v>2</v>
      </c>
      <c r="D230" s="134">
        <v>3</v>
      </c>
      <c r="E230" s="135">
        <v>31</v>
      </c>
      <c r="F230" s="135" t="s">
        <v>306</v>
      </c>
      <c r="G230" s="136" t="s">
        <v>441</v>
      </c>
      <c r="H230" s="131"/>
      <c r="I230" s="132"/>
      <c r="J230" s="131"/>
      <c r="K230" s="137">
        <f>SUM(K231:K234)</f>
        <v>37500000</v>
      </c>
    </row>
    <row r="231" spans="1:11" ht="13.5" customHeight="1" x14ac:dyDescent="0.25">
      <c r="A231" s="151"/>
      <c r="B231" s="134"/>
      <c r="C231" s="134"/>
      <c r="D231" s="134"/>
      <c r="E231" s="135"/>
      <c r="F231" s="135"/>
      <c r="G231" s="140" t="s">
        <v>442</v>
      </c>
      <c r="H231" s="150">
        <v>5</v>
      </c>
      <c r="I231" s="150" t="s">
        <v>351</v>
      </c>
      <c r="J231" s="137">
        <v>1500000</v>
      </c>
      <c r="K231" s="137">
        <f t="shared" ref="K231" si="16">SUM(H231*J231)</f>
        <v>7500000</v>
      </c>
    </row>
    <row r="232" spans="1:11" ht="15.75" customHeight="1" x14ac:dyDescent="0.25">
      <c r="A232" s="151"/>
      <c r="B232" s="134"/>
      <c r="C232" s="134"/>
      <c r="D232" s="134"/>
      <c r="E232" s="135"/>
      <c r="F232" s="135"/>
      <c r="G232" s="140" t="s">
        <v>443</v>
      </c>
      <c r="H232" s="150">
        <v>5</v>
      </c>
      <c r="I232" s="150" t="s">
        <v>351</v>
      </c>
      <c r="J232" s="137">
        <v>3000000</v>
      </c>
      <c r="K232" s="137">
        <f>SUM(H232*J232)</f>
        <v>15000000</v>
      </c>
    </row>
    <row r="233" spans="1:11" ht="13.5" customHeight="1" x14ac:dyDescent="0.25">
      <c r="A233" s="151"/>
      <c r="B233" s="134"/>
      <c r="C233" s="134"/>
      <c r="D233" s="134"/>
      <c r="E233" s="135"/>
      <c r="F233" s="135"/>
      <c r="G233" s="140" t="s">
        <v>444</v>
      </c>
      <c r="H233" s="150">
        <v>5</v>
      </c>
      <c r="I233" s="150" t="s">
        <v>351</v>
      </c>
      <c r="J233" s="137">
        <v>1500000</v>
      </c>
      <c r="K233" s="137">
        <f t="shared" ref="K233:K234" si="17">SUM(H233*J233)</f>
        <v>7500000</v>
      </c>
    </row>
    <row r="234" spans="1:11" ht="13.5" customHeight="1" x14ac:dyDescent="0.25">
      <c r="A234" s="151"/>
      <c r="B234" s="125"/>
      <c r="C234" s="125"/>
      <c r="D234" s="125"/>
      <c r="E234" s="126"/>
      <c r="F234" s="135"/>
      <c r="G234" s="140" t="s">
        <v>445</v>
      </c>
      <c r="H234" s="150">
        <v>1</v>
      </c>
      <c r="I234" s="150" t="s">
        <v>351</v>
      </c>
      <c r="J234" s="137">
        <v>7500000</v>
      </c>
      <c r="K234" s="137">
        <f t="shared" si="17"/>
        <v>7500000</v>
      </c>
    </row>
    <row r="235" spans="1:11" x14ac:dyDescent="0.25">
      <c r="A235" s="151"/>
      <c r="B235" s="125"/>
      <c r="C235" s="125"/>
      <c r="D235" s="125"/>
      <c r="E235" s="126"/>
      <c r="F235" s="135"/>
      <c r="G235" s="155"/>
      <c r="H235" s="131"/>
      <c r="I235" s="132"/>
      <c r="J235" s="131"/>
      <c r="K235" s="133"/>
    </row>
    <row r="236" spans="1:11" ht="15.75" customHeight="1" x14ac:dyDescent="0.25">
      <c r="A236" s="151"/>
      <c r="B236" s="134">
        <v>5</v>
      </c>
      <c r="C236" s="134">
        <v>2</v>
      </c>
      <c r="D236" s="134">
        <v>3</v>
      </c>
      <c r="E236" s="135">
        <v>31</v>
      </c>
      <c r="F236" s="135" t="s">
        <v>282</v>
      </c>
      <c r="G236" s="136" t="s">
        <v>446</v>
      </c>
      <c r="H236" s="131"/>
      <c r="I236" s="132"/>
      <c r="J236" s="131"/>
      <c r="K236" s="137">
        <f>SUM(K237+K243+K244+K245+K246+K247+K248+K249+K250+K251)</f>
        <v>131782500</v>
      </c>
    </row>
    <row r="237" spans="1:11" ht="15" customHeight="1" x14ac:dyDescent="0.25">
      <c r="A237" s="151"/>
      <c r="B237" s="134"/>
      <c r="C237" s="134"/>
      <c r="D237" s="134"/>
      <c r="E237" s="135"/>
      <c r="F237" s="135"/>
      <c r="G237" s="152" t="s">
        <v>273</v>
      </c>
      <c r="H237" s="131"/>
      <c r="I237" s="132"/>
      <c r="J237" s="131"/>
      <c r="K237" s="137">
        <f>SUM(K238:K241)</f>
        <v>75735000</v>
      </c>
    </row>
    <row r="238" spans="1:11" x14ac:dyDescent="0.25">
      <c r="A238" s="151"/>
      <c r="B238" s="134"/>
      <c r="C238" s="134"/>
      <c r="D238" s="134"/>
      <c r="E238" s="135"/>
      <c r="F238" s="135"/>
      <c r="G238" s="136" t="s">
        <v>447</v>
      </c>
      <c r="H238" s="150">
        <v>1</v>
      </c>
      <c r="I238" s="150" t="s">
        <v>250</v>
      </c>
      <c r="J238" s="137">
        <f>7300000+730000</f>
        <v>8030000</v>
      </c>
      <c r="K238" s="137">
        <f>SUM(H238*J238)</f>
        <v>8030000</v>
      </c>
    </row>
    <row r="239" spans="1:11" x14ac:dyDescent="0.25">
      <c r="A239" s="151"/>
      <c r="B239" s="134"/>
      <c r="C239" s="134"/>
      <c r="D239" s="134"/>
      <c r="E239" s="135"/>
      <c r="F239" s="135"/>
      <c r="G239" s="136" t="s">
        <v>448</v>
      </c>
      <c r="H239" s="150">
        <v>1</v>
      </c>
      <c r="I239" s="150" t="s">
        <v>250</v>
      </c>
      <c r="J239" s="137">
        <f>7260000+726000</f>
        <v>7986000</v>
      </c>
      <c r="K239" s="137">
        <f>SUM(H239*J239)</f>
        <v>7986000</v>
      </c>
    </row>
    <row r="240" spans="1:11" ht="12.75" customHeight="1" x14ac:dyDescent="0.25">
      <c r="A240" s="151"/>
      <c r="B240" s="134"/>
      <c r="C240" s="134"/>
      <c r="D240" s="134"/>
      <c r="E240" s="135"/>
      <c r="F240" s="135"/>
      <c r="G240" s="136" t="s">
        <v>449</v>
      </c>
      <c r="H240" s="150">
        <v>4</v>
      </c>
      <c r="I240" s="150" t="s">
        <v>250</v>
      </c>
      <c r="J240" s="137">
        <f>8090000+809000</f>
        <v>8899000</v>
      </c>
      <c r="K240" s="137">
        <f>SUM(H240*J240)</f>
        <v>35596000</v>
      </c>
    </row>
    <row r="241" spans="1:11" x14ac:dyDescent="0.25">
      <c r="A241" s="151"/>
      <c r="B241" s="134"/>
      <c r="C241" s="134"/>
      <c r="D241" s="134"/>
      <c r="E241" s="135"/>
      <c r="F241" s="135"/>
      <c r="G241" s="136" t="s">
        <v>450</v>
      </c>
      <c r="H241" s="150">
        <v>6</v>
      </c>
      <c r="I241" s="150" t="s">
        <v>250</v>
      </c>
      <c r="J241" s="137">
        <f>3655000+365500</f>
        <v>4020500</v>
      </c>
      <c r="K241" s="137">
        <f>SUM(H241*J241)</f>
        <v>24123000</v>
      </c>
    </row>
    <row r="242" spans="1:11" x14ac:dyDescent="0.25">
      <c r="A242" s="151"/>
      <c r="B242" s="134"/>
      <c r="C242" s="134"/>
      <c r="D242" s="134"/>
      <c r="E242" s="135"/>
      <c r="F242" s="135"/>
      <c r="G242" s="136"/>
      <c r="H242" s="150"/>
      <c r="I242" s="150"/>
      <c r="J242" s="137"/>
      <c r="K242" s="137"/>
    </row>
    <row r="243" spans="1:11" ht="15.75" customHeight="1" x14ac:dyDescent="0.25">
      <c r="A243" s="151"/>
      <c r="B243" s="134"/>
      <c r="C243" s="134"/>
      <c r="D243" s="134"/>
      <c r="E243" s="135"/>
      <c r="F243" s="135"/>
      <c r="G243" s="140" t="s">
        <v>451</v>
      </c>
      <c r="H243" s="150">
        <v>1</v>
      </c>
      <c r="I243" s="150" t="s">
        <v>250</v>
      </c>
      <c r="J243" s="137">
        <v>2997500</v>
      </c>
      <c r="K243" s="137">
        <f t="shared" ref="K243:K251" si="18">SUM(H243*J243)</f>
        <v>2997500</v>
      </c>
    </row>
    <row r="244" spans="1:11" ht="14.25" customHeight="1" x14ac:dyDescent="0.25">
      <c r="A244" s="151"/>
      <c r="B244" s="134"/>
      <c r="C244" s="134"/>
      <c r="D244" s="134"/>
      <c r="E244" s="135"/>
      <c r="F244" s="135"/>
      <c r="G244" s="140" t="s">
        <v>452</v>
      </c>
      <c r="H244" s="141">
        <v>1</v>
      </c>
      <c r="I244" s="141" t="s">
        <v>250</v>
      </c>
      <c r="J244" s="142">
        <v>9000000</v>
      </c>
      <c r="K244" s="137">
        <f t="shared" si="18"/>
        <v>9000000</v>
      </c>
    </row>
    <row r="245" spans="1:11" ht="15" customHeight="1" x14ac:dyDescent="0.25">
      <c r="A245" s="151"/>
      <c r="B245" s="134"/>
      <c r="C245" s="134"/>
      <c r="D245" s="134"/>
      <c r="E245" s="135"/>
      <c r="F245" s="135"/>
      <c r="G245" s="140" t="s">
        <v>453</v>
      </c>
      <c r="H245" s="141">
        <v>1</v>
      </c>
      <c r="I245" s="141" t="s">
        <v>250</v>
      </c>
      <c r="J245" s="142">
        <v>8000000</v>
      </c>
      <c r="K245" s="137">
        <f t="shared" si="18"/>
        <v>8000000</v>
      </c>
    </row>
    <row r="246" spans="1:11" ht="15" customHeight="1" x14ac:dyDescent="0.25">
      <c r="A246" s="151"/>
      <c r="B246" s="134"/>
      <c r="C246" s="134"/>
      <c r="D246" s="134"/>
      <c r="E246" s="135"/>
      <c r="F246" s="135"/>
      <c r="G246" s="140" t="s">
        <v>454</v>
      </c>
      <c r="H246" s="150">
        <v>2</v>
      </c>
      <c r="I246" s="141" t="s">
        <v>250</v>
      </c>
      <c r="J246" s="137">
        <v>3500000</v>
      </c>
      <c r="K246" s="137">
        <f t="shared" si="18"/>
        <v>7000000</v>
      </c>
    </row>
    <row r="247" spans="1:11" ht="15" customHeight="1" x14ac:dyDescent="0.25">
      <c r="A247" s="151"/>
      <c r="B247" s="134"/>
      <c r="C247" s="134"/>
      <c r="D247" s="134"/>
      <c r="E247" s="135"/>
      <c r="F247" s="135"/>
      <c r="G247" s="140" t="s">
        <v>455</v>
      </c>
      <c r="H247" s="150">
        <v>6</v>
      </c>
      <c r="I247" s="141" t="s">
        <v>250</v>
      </c>
      <c r="J247" s="137">
        <v>1500000</v>
      </c>
      <c r="K247" s="137">
        <f t="shared" si="18"/>
        <v>9000000</v>
      </c>
    </row>
    <row r="248" spans="1:11" ht="15.75" customHeight="1" x14ac:dyDescent="0.25">
      <c r="A248" s="151"/>
      <c r="B248" s="134"/>
      <c r="C248" s="134"/>
      <c r="D248" s="134"/>
      <c r="E248" s="135"/>
      <c r="F248" s="135"/>
      <c r="G248" s="140" t="s">
        <v>456</v>
      </c>
      <c r="H248" s="150">
        <v>1</v>
      </c>
      <c r="I248" s="141" t="s">
        <v>250</v>
      </c>
      <c r="J248" s="137">
        <v>1800000</v>
      </c>
      <c r="K248" s="137">
        <f t="shared" si="18"/>
        <v>1800000</v>
      </c>
    </row>
    <row r="249" spans="1:11" ht="15.75" customHeight="1" x14ac:dyDescent="0.25">
      <c r="A249" s="151"/>
      <c r="B249" s="134"/>
      <c r="C249" s="134"/>
      <c r="D249" s="134"/>
      <c r="E249" s="135"/>
      <c r="F249" s="135"/>
      <c r="G249" s="140" t="s">
        <v>457</v>
      </c>
      <c r="H249" s="150">
        <v>1</v>
      </c>
      <c r="I249" s="141" t="s">
        <v>250</v>
      </c>
      <c r="J249" s="137">
        <v>3500000</v>
      </c>
      <c r="K249" s="137">
        <f t="shared" si="18"/>
        <v>3500000</v>
      </c>
    </row>
    <row r="250" spans="1:11" ht="15" customHeight="1" x14ac:dyDescent="0.25">
      <c r="A250" s="151"/>
      <c r="B250" s="134"/>
      <c r="C250" s="134"/>
      <c r="D250" s="134"/>
      <c r="E250" s="135"/>
      <c r="F250" s="135"/>
      <c r="G250" s="140" t="s">
        <v>458</v>
      </c>
      <c r="H250" s="150">
        <v>3</v>
      </c>
      <c r="I250" s="141" t="s">
        <v>250</v>
      </c>
      <c r="J250" s="137">
        <v>4200000</v>
      </c>
      <c r="K250" s="137">
        <f t="shared" si="18"/>
        <v>12600000</v>
      </c>
    </row>
    <row r="251" spans="1:11" ht="14.25" customHeight="1" x14ac:dyDescent="0.25">
      <c r="A251" s="151"/>
      <c r="B251" s="134"/>
      <c r="C251" s="134"/>
      <c r="D251" s="134"/>
      <c r="E251" s="135"/>
      <c r="F251" s="135"/>
      <c r="G251" s="140" t="s">
        <v>459</v>
      </c>
      <c r="H251" s="150">
        <v>1</v>
      </c>
      <c r="I251" s="141" t="s">
        <v>250</v>
      </c>
      <c r="J251" s="137">
        <v>2150000</v>
      </c>
      <c r="K251" s="137">
        <f t="shared" si="18"/>
        <v>2150000</v>
      </c>
    </row>
    <row r="252" spans="1:11" x14ac:dyDescent="0.25">
      <c r="A252" s="151"/>
      <c r="B252" s="134"/>
      <c r="C252" s="134"/>
      <c r="D252" s="134"/>
      <c r="E252" s="135"/>
      <c r="F252" s="135"/>
      <c r="G252" s="154"/>
      <c r="H252" s="150"/>
      <c r="I252" s="141"/>
      <c r="J252" s="137"/>
      <c r="K252" s="137"/>
    </row>
    <row r="253" spans="1:11" ht="15" customHeight="1" x14ac:dyDescent="0.25">
      <c r="A253" s="151"/>
      <c r="B253" s="134">
        <v>5</v>
      </c>
      <c r="C253" s="134">
        <v>2</v>
      </c>
      <c r="D253" s="134">
        <v>3</v>
      </c>
      <c r="E253" s="135">
        <v>31</v>
      </c>
      <c r="F253" s="135" t="s">
        <v>253</v>
      </c>
      <c r="G253" s="136" t="s">
        <v>460</v>
      </c>
      <c r="H253" s="131"/>
      <c r="I253" s="132"/>
      <c r="J253" s="131"/>
      <c r="K253" s="137">
        <f>SUM(K254:K255)</f>
        <v>75000000</v>
      </c>
    </row>
    <row r="254" spans="1:11" ht="15" customHeight="1" x14ac:dyDescent="0.25">
      <c r="A254" s="151"/>
      <c r="B254" s="134"/>
      <c r="C254" s="134"/>
      <c r="D254" s="134"/>
      <c r="E254" s="135"/>
      <c r="F254" s="135"/>
      <c r="G254" s="140" t="s">
        <v>461</v>
      </c>
      <c r="H254" s="150">
        <v>1</v>
      </c>
      <c r="I254" s="141" t="s">
        <v>250</v>
      </c>
      <c r="J254" s="137">
        <v>45000000</v>
      </c>
      <c r="K254" s="137">
        <f t="shared" ref="K254" si="19">SUM(H254*J254)</f>
        <v>45000000</v>
      </c>
    </row>
    <row r="255" spans="1:11" ht="15.75" customHeight="1" x14ac:dyDescent="0.25">
      <c r="A255" s="151"/>
      <c r="B255" s="134"/>
      <c r="C255" s="134"/>
      <c r="D255" s="134"/>
      <c r="E255" s="135"/>
      <c r="F255" s="135"/>
      <c r="G255" s="140" t="s">
        <v>462</v>
      </c>
      <c r="H255" s="150">
        <v>2</v>
      </c>
      <c r="I255" s="141" t="s">
        <v>250</v>
      </c>
      <c r="J255" s="137">
        <v>15000000</v>
      </c>
      <c r="K255" s="137">
        <f>SUM(H255*J255)</f>
        <v>30000000</v>
      </c>
    </row>
    <row r="256" spans="1:11" x14ac:dyDescent="0.25">
      <c r="A256" s="151"/>
      <c r="B256" s="134"/>
      <c r="C256" s="134"/>
      <c r="D256" s="134"/>
      <c r="E256" s="135"/>
      <c r="F256" s="135"/>
      <c r="G256" s="154"/>
      <c r="H256" s="150"/>
      <c r="I256" s="150"/>
      <c r="J256" s="137"/>
      <c r="K256" s="137"/>
    </row>
    <row r="257" spans="1:11" ht="15.75" customHeight="1" x14ac:dyDescent="0.25">
      <c r="A257" s="151"/>
      <c r="B257" s="125">
        <v>5</v>
      </c>
      <c r="C257" s="125">
        <v>2</v>
      </c>
      <c r="D257" s="125">
        <v>3</v>
      </c>
      <c r="E257" s="126">
        <v>32</v>
      </c>
      <c r="F257" s="135"/>
      <c r="G257" s="155" t="s">
        <v>463</v>
      </c>
      <c r="H257" s="131"/>
      <c r="I257" s="132"/>
      <c r="J257" s="131"/>
      <c r="K257" s="133">
        <f>SUM(K258)</f>
        <v>2595000</v>
      </c>
    </row>
    <row r="258" spans="1:11" x14ac:dyDescent="0.25">
      <c r="A258" s="151"/>
      <c r="B258" s="134">
        <v>5</v>
      </c>
      <c r="C258" s="134">
        <v>2</v>
      </c>
      <c r="D258" s="134">
        <v>3</v>
      </c>
      <c r="E258" s="135">
        <v>32</v>
      </c>
      <c r="F258" s="135" t="s">
        <v>296</v>
      </c>
      <c r="G258" s="634" t="s">
        <v>464</v>
      </c>
      <c r="H258" s="131"/>
      <c r="I258" s="132"/>
      <c r="J258" s="131"/>
      <c r="K258" s="137">
        <f>SUM(K260)</f>
        <v>2595000</v>
      </c>
    </row>
    <row r="259" spans="1:11" x14ac:dyDescent="0.25">
      <c r="A259" s="151"/>
      <c r="B259" s="134"/>
      <c r="C259" s="134"/>
      <c r="D259" s="134"/>
      <c r="E259" s="135"/>
      <c r="F259" s="135"/>
      <c r="G259" s="635"/>
      <c r="H259" s="131"/>
      <c r="I259" s="132"/>
      <c r="J259" s="131"/>
      <c r="K259" s="137"/>
    </row>
    <row r="260" spans="1:11" ht="17.25" customHeight="1" x14ac:dyDescent="0.25">
      <c r="A260" s="151"/>
      <c r="B260" s="134"/>
      <c r="C260" s="134"/>
      <c r="D260" s="134"/>
      <c r="E260" s="135"/>
      <c r="F260" s="135"/>
      <c r="G260" s="140" t="s">
        <v>465</v>
      </c>
      <c r="H260" s="150">
        <v>1</v>
      </c>
      <c r="I260" s="150" t="s">
        <v>250</v>
      </c>
      <c r="J260" s="137">
        <v>2595000</v>
      </c>
      <c r="K260" s="137">
        <f>SUM(H260*J260)</f>
        <v>2595000</v>
      </c>
    </row>
    <row r="261" spans="1:11" x14ac:dyDescent="0.25">
      <c r="A261" s="151"/>
      <c r="B261" s="134"/>
      <c r="C261" s="134"/>
      <c r="D261" s="134"/>
      <c r="E261" s="135"/>
      <c r="F261" s="135"/>
      <c r="G261" s="154"/>
      <c r="H261" s="150"/>
      <c r="I261" s="150"/>
      <c r="J261" s="137"/>
      <c r="K261" s="137"/>
    </row>
    <row r="262" spans="1:11" ht="15" customHeight="1" x14ac:dyDescent="0.25">
      <c r="A262" s="151"/>
      <c r="B262" s="125">
        <v>5</v>
      </c>
      <c r="C262" s="125">
        <v>2</v>
      </c>
      <c r="D262" s="125">
        <v>3</v>
      </c>
      <c r="E262" s="126">
        <v>34</v>
      </c>
      <c r="F262" s="135"/>
      <c r="G262" s="155" t="s">
        <v>466</v>
      </c>
      <c r="H262" s="131"/>
      <c r="I262" s="132"/>
      <c r="J262" s="131"/>
      <c r="K262" s="133">
        <f>SUM(K263)</f>
        <v>6000000</v>
      </c>
    </row>
    <row r="263" spans="1:11" ht="17.25" customHeight="1" x14ac:dyDescent="0.25">
      <c r="A263" s="151"/>
      <c r="B263" s="134">
        <v>5</v>
      </c>
      <c r="C263" s="134">
        <v>2</v>
      </c>
      <c r="D263" s="134">
        <v>3</v>
      </c>
      <c r="E263" s="135">
        <v>34</v>
      </c>
      <c r="F263" s="135" t="s">
        <v>306</v>
      </c>
      <c r="G263" s="164" t="s">
        <v>467</v>
      </c>
      <c r="H263" s="131"/>
      <c r="I263" s="132"/>
      <c r="J263" s="131"/>
      <c r="K263" s="137">
        <f>SUM(K264)</f>
        <v>6000000</v>
      </c>
    </row>
    <row r="264" spans="1:11" ht="14.25" customHeight="1" x14ac:dyDescent="0.25">
      <c r="A264" s="151"/>
      <c r="B264" s="156"/>
      <c r="C264" s="156"/>
      <c r="D264" s="156"/>
      <c r="E264" s="157"/>
      <c r="F264" s="157"/>
      <c r="G264" s="140" t="s">
        <v>468</v>
      </c>
      <c r="H264" s="150">
        <v>3</v>
      </c>
      <c r="I264" s="150" t="s">
        <v>301</v>
      </c>
      <c r="J264" s="137">
        <v>2000000</v>
      </c>
      <c r="K264" s="137">
        <f>SUM(H264*J264)</f>
        <v>6000000</v>
      </c>
    </row>
    <row r="265" spans="1:11" x14ac:dyDescent="0.25">
      <c r="A265" s="151"/>
      <c r="B265" s="156"/>
      <c r="C265" s="156"/>
      <c r="D265" s="156"/>
      <c r="E265" s="157"/>
      <c r="F265" s="157"/>
      <c r="G265" s="140"/>
      <c r="H265" s="150"/>
      <c r="I265" s="150"/>
      <c r="J265" s="137"/>
      <c r="K265" s="137"/>
    </row>
    <row r="266" spans="1:11" ht="14.25" customHeight="1" x14ac:dyDescent="0.25">
      <c r="A266" s="151"/>
      <c r="B266" s="125">
        <v>5</v>
      </c>
      <c r="C266" s="125">
        <v>2</v>
      </c>
      <c r="D266" s="125">
        <v>3</v>
      </c>
      <c r="E266" s="126">
        <v>37</v>
      </c>
      <c r="F266" s="135"/>
      <c r="G266" s="155" t="s">
        <v>469</v>
      </c>
      <c r="H266" s="131"/>
      <c r="I266" s="132"/>
      <c r="J266" s="131"/>
      <c r="K266" s="133">
        <f>SUM(K267)</f>
        <v>7500000</v>
      </c>
    </row>
    <row r="267" spans="1:11" ht="13.5" customHeight="1" x14ac:dyDescent="0.25">
      <c r="A267" s="151"/>
      <c r="B267" s="134">
        <v>5</v>
      </c>
      <c r="C267" s="134">
        <v>2</v>
      </c>
      <c r="D267" s="134">
        <v>3</v>
      </c>
      <c r="E267" s="135">
        <v>37</v>
      </c>
      <c r="F267" s="135" t="s">
        <v>470</v>
      </c>
      <c r="G267" s="164" t="s">
        <v>469</v>
      </c>
      <c r="H267" s="131"/>
      <c r="I267" s="132"/>
      <c r="J267" s="131"/>
      <c r="K267" s="137">
        <f>SUM(K268)</f>
        <v>7500000</v>
      </c>
    </row>
    <row r="268" spans="1:11" ht="15.75" customHeight="1" x14ac:dyDescent="0.25">
      <c r="A268" s="151"/>
      <c r="B268" s="156"/>
      <c r="C268" s="156"/>
      <c r="D268" s="156"/>
      <c r="E268" s="157"/>
      <c r="F268" s="157"/>
      <c r="G268" s="140" t="s">
        <v>471</v>
      </c>
      <c r="H268" s="150">
        <v>1</v>
      </c>
      <c r="I268" s="150" t="s">
        <v>250</v>
      </c>
      <c r="J268" s="137">
        <v>7500000</v>
      </c>
      <c r="K268" s="137">
        <f>SUM(H268*J268)</f>
        <v>7500000</v>
      </c>
    </row>
    <row r="269" spans="1:11" x14ac:dyDescent="0.25">
      <c r="A269" s="151"/>
      <c r="B269" s="156"/>
      <c r="C269" s="156"/>
      <c r="D269" s="156"/>
      <c r="E269" s="157"/>
      <c r="F269" s="157"/>
      <c r="G269" s="154"/>
      <c r="H269" s="150"/>
      <c r="I269" s="150"/>
      <c r="J269" s="137"/>
      <c r="K269" s="137"/>
    </row>
    <row r="270" spans="1:11" ht="15" customHeight="1" x14ac:dyDescent="0.25">
      <c r="A270" s="151"/>
      <c r="B270" s="125">
        <v>5</v>
      </c>
      <c r="C270" s="125">
        <v>2</v>
      </c>
      <c r="D270" s="125">
        <v>3</v>
      </c>
      <c r="E270" s="126">
        <v>49</v>
      </c>
      <c r="F270" s="135"/>
      <c r="G270" s="155" t="s">
        <v>472</v>
      </c>
      <c r="H270" s="131"/>
      <c r="I270" s="132"/>
      <c r="J270" s="131"/>
      <c r="K270" s="133">
        <f>SUM(K272+K290+K300)</f>
        <v>1507232500</v>
      </c>
    </row>
    <row r="271" spans="1:11" x14ac:dyDescent="0.25">
      <c r="A271" s="151"/>
      <c r="B271" s="125"/>
      <c r="C271" s="125"/>
      <c r="D271" s="125"/>
      <c r="E271" s="126"/>
      <c r="F271" s="135"/>
      <c r="G271" s="155" t="s">
        <v>473</v>
      </c>
      <c r="H271" s="131"/>
      <c r="I271" s="132"/>
      <c r="J271" s="131"/>
      <c r="K271" s="133"/>
    </row>
    <row r="272" spans="1:11" ht="17.25" customHeight="1" x14ac:dyDescent="0.25">
      <c r="A272" s="151"/>
      <c r="B272" s="134">
        <v>5</v>
      </c>
      <c r="C272" s="134">
        <v>2</v>
      </c>
      <c r="D272" s="134">
        <v>3</v>
      </c>
      <c r="E272" s="135">
        <v>49</v>
      </c>
      <c r="F272" s="135" t="s">
        <v>306</v>
      </c>
      <c r="G272" s="164" t="s">
        <v>474</v>
      </c>
      <c r="H272" s="131"/>
      <c r="I272" s="132"/>
      <c r="J272" s="131"/>
      <c r="K272" s="137">
        <f>SUM(K273:K288)</f>
        <v>1056462500</v>
      </c>
    </row>
    <row r="273" spans="1:11" ht="15" customHeight="1" x14ac:dyDescent="0.25">
      <c r="A273" s="151"/>
      <c r="B273" s="156"/>
      <c r="C273" s="156"/>
      <c r="D273" s="156"/>
      <c r="E273" s="157"/>
      <c r="F273" s="157"/>
      <c r="G273" s="140" t="s">
        <v>475</v>
      </c>
      <c r="H273" s="150">
        <v>1</v>
      </c>
      <c r="I273" s="150" t="s">
        <v>476</v>
      </c>
      <c r="J273" s="137">
        <v>152000000</v>
      </c>
      <c r="K273" s="137">
        <f>SUM(H273*J273)</f>
        <v>152000000</v>
      </c>
    </row>
    <row r="274" spans="1:11" ht="12.75" customHeight="1" x14ac:dyDescent="0.25">
      <c r="A274" s="151"/>
      <c r="B274" s="156"/>
      <c r="C274" s="156"/>
      <c r="D274" s="156"/>
      <c r="E274" s="157"/>
      <c r="F274" s="157"/>
      <c r="G274" s="140" t="s">
        <v>477</v>
      </c>
      <c r="H274" s="150"/>
      <c r="I274" s="150"/>
      <c r="J274" s="137"/>
      <c r="K274" s="137"/>
    </row>
    <row r="275" spans="1:11" ht="15" customHeight="1" x14ac:dyDescent="0.25">
      <c r="A275" s="151"/>
      <c r="B275" s="156"/>
      <c r="C275" s="156"/>
      <c r="D275" s="156"/>
      <c r="E275" s="157"/>
      <c r="F275" s="157"/>
      <c r="G275" s="140" t="s">
        <v>478</v>
      </c>
      <c r="H275" s="141">
        <v>1</v>
      </c>
      <c r="I275" s="150" t="s">
        <v>476</v>
      </c>
      <c r="J275" s="142">
        <v>19600000</v>
      </c>
      <c r="K275" s="137">
        <f>SUM(H275*J275)</f>
        <v>19600000</v>
      </c>
    </row>
    <row r="276" spans="1:11" ht="14.25" customHeight="1" x14ac:dyDescent="0.25">
      <c r="A276" s="151"/>
      <c r="B276" s="134"/>
      <c r="C276" s="134"/>
      <c r="D276" s="134"/>
      <c r="E276" s="135"/>
      <c r="F276" s="135"/>
      <c r="G276" s="140" t="s">
        <v>479</v>
      </c>
      <c r="H276" s="150">
        <v>1</v>
      </c>
      <c r="I276" s="150" t="s">
        <v>480</v>
      </c>
      <c r="J276" s="137">
        <v>8000000</v>
      </c>
      <c r="K276" s="137">
        <f>SUM(H276*J276)</f>
        <v>8000000</v>
      </c>
    </row>
    <row r="277" spans="1:11" ht="14.25" customHeight="1" x14ac:dyDescent="0.25">
      <c r="A277" s="151"/>
      <c r="B277" s="134"/>
      <c r="C277" s="134"/>
      <c r="D277" s="134"/>
      <c r="E277" s="135"/>
      <c r="F277" s="135"/>
      <c r="G277" s="140" t="s">
        <v>481</v>
      </c>
      <c r="H277" s="141">
        <v>1</v>
      </c>
      <c r="I277" s="150" t="s">
        <v>476</v>
      </c>
      <c r="J277" s="142">
        <v>15100000</v>
      </c>
      <c r="K277" s="137">
        <f t="shared" ref="K277:K288" si="20">SUM(H277*J277)</f>
        <v>15100000</v>
      </c>
    </row>
    <row r="278" spans="1:11" ht="15" customHeight="1" x14ac:dyDescent="0.25">
      <c r="A278" s="151"/>
      <c r="B278" s="134"/>
      <c r="C278" s="134"/>
      <c r="D278" s="134"/>
      <c r="E278" s="135"/>
      <c r="F278" s="135"/>
      <c r="G278" s="140" t="s">
        <v>482</v>
      </c>
      <c r="H278" s="141">
        <v>1</v>
      </c>
      <c r="I278" s="150" t="s">
        <v>476</v>
      </c>
      <c r="J278" s="142">
        <v>9751000</v>
      </c>
      <c r="K278" s="137">
        <f t="shared" si="20"/>
        <v>9751000</v>
      </c>
    </row>
    <row r="279" spans="1:11" ht="14.25" customHeight="1" x14ac:dyDescent="0.25">
      <c r="A279" s="151"/>
      <c r="B279" s="134"/>
      <c r="C279" s="134"/>
      <c r="D279" s="134"/>
      <c r="E279" s="135"/>
      <c r="F279" s="135"/>
      <c r="G279" s="140" t="s">
        <v>483</v>
      </c>
      <c r="H279" s="141">
        <v>1</v>
      </c>
      <c r="I279" s="150" t="s">
        <v>476</v>
      </c>
      <c r="J279" s="142">
        <v>20900000</v>
      </c>
      <c r="K279" s="137">
        <f t="shared" si="20"/>
        <v>20900000</v>
      </c>
    </row>
    <row r="280" spans="1:11" ht="14.25" customHeight="1" x14ac:dyDescent="0.25">
      <c r="A280" s="151"/>
      <c r="B280" s="134"/>
      <c r="C280" s="134"/>
      <c r="D280" s="134"/>
      <c r="E280" s="135"/>
      <c r="F280" s="135"/>
      <c r="G280" s="140" t="s">
        <v>484</v>
      </c>
      <c r="H280" s="141">
        <v>1</v>
      </c>
      <c r="I280" s="150" t="s">
        <v>476</v>
      </c>
      <c r="J280" s="142">
        <v>238898000</v>
      </c>
      <c r="K280" s="137">
        <f t="shared" si="20"/>
        <v>238898000</v>
      </c>
    </row>
    <row r="281" spans="1:11" ht="13.5" customHeight="1" x14ac:dyDescent="0.25">
      <c r="A281" s="151"/>
      <c r="B281" s="134"/>
      <c r="C281" s="134"/>
      <c r="D281" s="134"/>
      <c r="E281" s="135"/>
      <c r="F281" s="135"/>
      <c r="G281" s="140" t="s">
        <v>485</v>
      </c>
      <c r="H281" s="141">
        <v>1</v>
      </c>
      <c r="I281" s="150" t="s">
        <v>476</v>
      </c>
      <c r="J281" s="142">
        <v>15144800</v>
      </c>
      <c r="K281" s="137">
        <f t="shared" si="20"/>
        <v>15144800</v>
      </c>
    </row>
    <row r="282" spans="1:11" ht="15" customHeight="1" x14ac:dyDescent="0.25">
      <c r="A282" s="151"/>
      <c r="B282" s="134"/>
      <c r="C282" s="134"/>
      <c r="D282" s="134"/>
      <c r="E282" s="135"/>
      <c r="F282" s="135"/>
      <c r="G282" s="140" t="s">
        <v>486</v>
      </c>
      <c r="H282" s="141">
        <v>1</v>
      </c>
      <c r="I282" s="150" t="s">
        <v>476</v>
      </c>
      <c r="J282" s="142">
        <v>164849500</v>
      </c>
      <c r="K282" s="137">
        <f t="shared" si="20"/>
        <v>164849500</v>
      </c>
    </row>
    <row r="283" spans="1:11" ht="15" customHeight="1" x14ac:dyDescent="0.25">
      <c r="A283" s="151"/>
      <c r="B283" s="134"/>
      <c r="C283" s="134"/>
      <c r="D283" s="134"/>
      <c r="E283" s="135"/>
      <c r="F283" s="135"/>
      <c r="G283" s="140" t="s">
        <v>487</v>
      </c>
      <c r="H283" s="141">
        <v>1</v>
      </c>
      <c r="I283" s="150" t="s">
        <v>488</v>
      </c>
      <c r="J283" s="142">
        <v>163200</v>
      </c>
      <c r="K283" s="137">
        <f t="shared" si="20"/>
        <v>163200</v>
      </c>
    </row>
    <row r="284" spans="1:11" ht="15.75" customHeight="1" x14ac:dyDescent="0.25">
      <c r="A284" s="151"/>
      <c r="B284" s="134"/>
      <c r="C284" s="134"/>
      <c r="D284" s="134"/>
      <c r="E284" s="135"/>
      <c r="F284" s="135"/>
      <c r="G284" s="140" t="s">
        <v>489</v>
      </c>
      <c r="H284" s="141">
        <v>1</v>
      </c>
      <c r="I284" s="150" t="s">
        <v>476</v>
      </c>
      <c r="J284" s="142">
        <v>25325000</v>
      </c>
      <c r="K284" s="137">
        <f t="shared" si="20"/>
        <v>25325000</v>
      </c>
    </row>
    <row r="285" spans="1:11" ht="14.25" customHeight="1" x14ac:dyDescent="0.25">
      <c r="A285" s="151"/>
      <c r="B285" s="134"/>
      <c r="C285" s="134"/>
      <c r="D285" s="134"/>
      <c r="E285" s="135"/>
      <c r="F285" s="135"/>
      <c r="G285" s="140" t="s">
        <v>490</v>
      </c>
      <c r="H285" s="141">
        <v>1</v>
      </c>
      <c r="I285" s="150" t="s">
        <v>476</v>
      </c>
      <c r="J285" s="142">
        <v>174191000</v>
      </c>
      <c r="K285" s="137">
        <f t="shared" si="20"/>
        <v>174191000</v>
      </c>
    </row>
    <row r="286" spans="1:11" ht="13.5" customHeight="1" x14ac:dyDescent="0.25">
      <c r="A286" s="151"/>
      <c r="B286" s="134"/>
      <c r="C286" s="134"/>
      <c r="D286" s="134"/>
      <c r="E286" s="135"/>
      <c r="F286" s="135"/>
      <c r="G286" s="140" t="s">
        <v>491</v>
      </c>
      <c r="H286" s="141">
        <v>1</v>
      </c>
      <c r="I286" s="150" t="s">
        <v>476</v>
      </c>
      <c r="J286" s="142">
        <v>6000000</v>
      </c>
      <c r="K286" s="137">
        <f t="shared" si="20"/>
        <v>6000000</v>
      </c>
    </row>
    <row r="287" spans="1:11" ht="16.5" customHeight="1" x14ac:dyDescent="0.25">
      <c r="A287" s="151"/>
      <c r="B287" s="134"/>
      <c r="C287" s="134"/>
      <c r="D287" s="134"/>
      <c r="E287" s="135"/>
      <c r="F287" s="135"/>
      <c r="G287" s="140" t="s">
        <v>492</v>
      </c>
      <c r="H287" s="141">
        <v>1</v>
      </c>
      <c r="I287" s="150" t="s">
        <v>476</v>
      </c>
      <c r="J287" s="142">
        <v>11000000</v>
      </c>
      <c r="K287" s="137">
        <f t="shared" si="20"/>
        <v>11000000</v>
      </c>
    </row>
    <row r="288" spans="1:11" ht="18" customHeight="1" x14ac:dyDescent="0.25">
      <c r="A288" s="151"/>
      <c r="B288" s="134"/>
      <c r="C288" s="134"/>
      <c r="D288" s="134"/>
      <c r="E288" s="135"/>
      <c r="F288" s="135"/>
      <c r="G288" s="140" t="s">
        <v>493</v>
      </c>
      <c r="H288" s="141">
        <v>1</v>
      </c>
      <c r="I288" s="150" t="s">
        <v>476</v>
      </c>
      <c r="J288" s="142">
        <v>195540000</v>
      </c>
      <c r="K288" s="137">
        <f t="shared" si="20"/>
        <v>195540000</v>
      </c>
    </row>
    <row r="289" spans="1:11" x14ac:dyDescent="0.25">
      <c r="A289" s="151"/>
      <c r="B289" s="156"/>
      <c r="C289" s="156"/>
      <c r="D289" s="156"/>
      <c r="E289" s="157"/>
      <c r="F289" s="157"/>
      <c r="G289" s="154"/>
      <c r="H289" s="141"/>
      <c r="I289" s="150"/>
      <c r="J289" s="142"/>
      <c r="K289" s="137"/>
    </row>
    <row r="290" spans="1:11" ht="18.75" customHeight="1" x14ac:dyDescent="0.25">
      <c r="A290" s="151"/>
      <c r="B290" s="134">
        <v>5</v>
      </c>
      <c r="C290" s="134">
        <v>2</v>
      </c>
      <c r="D290" s="134">
        <v>3</v>
      </c>
      <c r="E290" s="135">
        <v>49</v>
      </c>
      <c r="F290" s="135" t="s">
        <v>296</v>
      </c>
      <c r="G290" s="164" t="s">
        <v>494</v>
      </c>
      <c r="H290" s="131"/>
      <c r="I290" s="132"/>
      <c r="J290" s="131"/>
      <c r="K290" s="137">
        <f>SUM(K292+K297+K298)</f>
        <v>261220000</v>
      </c>
    </row>
    <row r="291" spans="1:11" ht="13.5" customHeight="1" x14ac:dyDescent="0.25">
      <c r="A291" s="151"/>
      <c r="B291" s="134"/>
      <c r="C291" s="134"/>
      <c r="D291" s="134"/>
      <c r="E291" s="135"/>
      <c r="F291" s="135"/>
      <c r="G291" s="164" t="s">
        <v>495</v>
      </c>
      <c r="H291" s="131"/>
      <c r="I291" s="132"/>
      <c r="J291" s="131"/>
      <c r="K291" s="137"/>
    </row>
    <row r="292" spans="1:11" ht="15.75" customHeight="1" x14ac:dyDescent="0.25">
      <c r="A292" s="151"/>
      <c r="B292" s="156"/>
      <c r="C292" s="156"/>
      <c r="D292" s="156"/>
      <c r="E292" s="157"/>
      <c r="F292" s="157"/>
      <c r="G292" s="140" t="s">
        <v>273</v>
      </c>
      <c r="H292" s="150"/>
      <c r="I292" s="150"/>
      <c r="J292" s="137"/>
      <c r="K292" s="137">
        <f>SUM(K293:K296)</f>
        <v>199220000</v>
      </c>
    </row>
    <row r="293" spans="1:11" ht="15.75" customHeight="1" x14ac:dyDescent="0.25">
      <c r="A293" s="151"/>
      <c r="B293" s="156"/>
      <c r="C293" s="156"/>
      <c r="D293" s="156"/>
      <c r="E293" s="157"/>
      <c r="F293" s="157"/>
      <c r="G293" s="140" t="s">
        <v>496</v>
      </c>
      <c r="H293" s="150">
        <v>1</v>
      </c>
      <c r="I293" s="150" t="s">
        <v>476</v>
      </c>
      <c r="J293" s="137">
        <v>4800000</v>
      </c>
      <c r="K293" s="137">
        <f t="shared" ref="K293:K298" si="21">SUM(H293*J293)</f>
        <v>4800000</v>
      </c>
    </row>
    <row r="294" spans="1:11" x14ac:dyDescent="0.25">
      <c r="A294" s="151"/>
      <c r="B294" s="156"/>
      <c r="C294" s="156"/>
      <c r="D294" s="156"/>
      <c r="E294" s="157"/>
      <c r="F294" s="157"/>
      <c r="G294" s="140" t="s">
        <v>497</v>
      </c>
      <c r="H294" s="150">
        <v>1</v>
      </c>
      <c r="I294" s="150" t="s">
        <v>476</v>
      </c>
      <c r="J294" s="137">
        <v>9600000</v>
      </c>
      <c r="K294" s="137">
        <f t="shared" si="21"/>
        <v>9600000</v>
      </c>
    </row>
    <row r="295" spans="1:11" x14ac:dyDescent="0.25">
      <c r="A295" s="151"/>
      <c r="B295" s="156"/>
      <c r="C295" s="156"/>
      <c r="D295" s="156"/>
      <c r="E295" s="157"/>
      <c r="F295" s="157"/>
      <c r="G295" s="140" t="s">
        <v>498</v>
      </c>
      <c r="H295" s="150">
        <v>1</v>
      </c>
      <c r="I295" s="150" t="s">
        <v>476</v>
      </c>
      <c r="J295" s="137">
        <v>6400000</v>
      </c>
      <c r="K295" s="137">
        <f t="shared" si="21"/>
        <v>6400000</v>
      </c>
    </row>
    <row r="296" spans="1:11" ht="14.25" customHeight="1" x14ac:dyDescent="0.25">
      <c r="A296" s="151"/>
      <c r="B296" s="156"/>
      <c r="C296" s="156"/>
      <c r="D296" s="156"/>
      <c r="E296" s="157"/>
      <c r="F296" s="157"/>
      <c r="G296" s="140" t="s">
        <v>499</v>
      </c>
      <c r="H296" s="150">
        <v>1</v>
      </c>
      <c r="I296" s="150" t="s">
        <v>250</v>
      </c>
      <c r="J296" s="137">
        <v>178420000</v>
      </c>
      <c r="K296" s="137">
        <f t="shared" si="21"/>
        <v>178420000</v>
      </c>
    </row>
    <row r="297" spans="1:11" ht="15" customHeight="1" x14ac:dyDescent="0.25">
      <c r="A297" s="151"/>
      <c r="B297" s="156"/>
      <c r="C297" s="156"/>
      <c r="D297" s="156"/>
      <c r="E297" s="157"/>
      <c r="F297" s="157"/>
      <c r="G297" s="140" t="s">
        <v>500</v>
      </c>
      <c r="H297" s="150">
        <v>1</v>
      </c>
      <c r="I297" s="150" t="s">
        <v>250</v>
      </c>
      <c r="J297" s="137">
        <v>27000000</v>
      </c>
      <c r="K297" s="137">
        <f t="shared" si="21"/>
        <v>27000000</v>
      </c>
    </row>
    <row r="298" spans="1:11" ht="14.25" customHeight="1" x14ac:dyDescent="0.25">
      <c r="A298" s="151"/>
      <c r="B298" s="156"/>
      <c r="C298" s="156"/>
      <c r="D298" s="156"/>
      <c r="E298" s="157"/>
      <c r="F298" s="157"/>
      <c r="G298" s="140" t="s">
        <v>501</v>
      </c>
      <c r="H298" s="150">
        <v>1</v>
      </c>
      <c r="I298" s="150" t="s">
        <v>476</v>
      </c>
      <c r="J298" s="137">
        <v>35000000</v>
      </c>
      <c r="K298" s="137">
        <f t="shared" si="21"/>
        <v>35000000</v>
      </c>
    </row>
    <row r="299" spans="1:11" x14ac:dyDescent="0.25">
      <c r="A299" s="151"/>
      <c r="B299" s="156"/>
      <c r="C299" s="156"/>
      <c r="D299" s="156"/>
      <c r="E299" s="157"/>
      <c r="F299" s="157"/>
      <c r="G299" s="140"/>
      <c r="H299" s="150"/>
      <c r="I299" s="150"/>
      <c r="J299" s="137"/>
      <c r="K299" s="137"/>
    </row>
    <row r="300" spans="1:11" ht="14.25" customHeight="1" x14ac:dyDescent="0.25">
      <c r="A300" s="151"/>
      <c r="B300" s="134">
        <v>5</v>
      </c>
      <c r="C300" s="134">
        <v>2</v>
      </c>
      <c r="D300" s="134">
        <v>3</v>
      </c>
      <c r="E300" s="135">
        <v>49</v>
      </c>
      <c r="F300" s="135" t="s">
        <v>257</v>
      </c>
      <c r="G300" s="164" t="s">
        <v>494</v>
      </c>
      <c r="H300" s="131"/>
      <c r="I300" s="132"/>
      <c r="J300" s="131"/>
      <c r="K300" s="137">
        <f>SUM(K302:K303)</f>
        <v>189550000</v>
      </c>
    </row>
    <row r="301" spans="1:11" ht="14.25" customHeight="1" x14ac:dyDescent="0.25">
      <c r="A301" s="151"/>
      <c r="B301" s="134"/>
      <c r="C301" s="134"/>
      <c r="D301" s="134"/>
      <c r="E301" s="135"/>
      <c r="F301" s="135"/>
      <c r="G301" s="164" t="s">
        <v>502</v>
      </c>
      <c r="H301" s="131"/>
      <c r="I301" s="132"/>
      <c r="J301" s="131"/>
      <c r="K301" s="137"/>
    </row>
    <row r="302" spans="1:11" ht="15.75" customHeight="1" x14ac:dyDescent="0.25">
      <c r="A302" s="151"/>
      <c r="B302" s="156"/>
      <c r="C302" s="156"/>
      <c r="D302" s="156"/>
      <c r="E302" s="157"/>
      <c r="F302" s="157"/>
      <c r="G302" s="152" t="s">
        <v>503</v>
      </c>
      <c r="H302" s="150">
        <v>1</v>
      </c>
      <c r="I302" s="150" t="s">
        <v>250</v>
      </c>
      <c r="J302" s="137">
        <v>180072500</v>
      </c>
      <c r="K302" s="137">
        <f>SUM(H302*J302)</f>
        <v>180072500</v>
      </c>
    </row>
    <row r="303" spans="1:11" ht="18" customHeight="1" x14ac:dyDescent="0.25">
      <c r="A303" s="151"/>
      <c r="B303" s="156"/>
      <c r="C303" s="156"/>
      <c r="D303" s="156"/>
      <c r="E303" s="157"/>
      <c r="F303" s="157"/>
      <c r="G303" s="152" t="s">
        <v>504</v>
      </c>
      <c r="H303" s="150">
        <v>1</v>
      </c>
      <c r="I303" s="150" t="s">
        <v>250</v>
      </c>
      <c r="J303" s="137">
        <v>9477500</v>
      </c>
      <c r="K303" s="137">
        <f>SUM(H303*J303)</f>
        <v>9477500</v>
      </c>
    </row>
    <row r="304" spans="1:11" x14ac:dyDescent="0.25">
      <c r="A304" s="151"/>
      <c r="B304" s="156"/>
      <c r="C304" s="156"/>
      <c r="D304" s="156"/>
      <c r="E304" s="157"/>
      <c r="F304" s="157"/>
      <c r="G304" s="154"/>
      <c r="H304" s="150"/>
      <c r="I304" s="150"/>
      <c r="J304" s="137"/>
      <c r="K304" s="137"/>
    </row>
    <row r="305" spans="1:11" ht="16.5" customHeight="1" x14ac:dyDescent="0.25">
      <c r="A305" s="151"/>
      <c r="B305" s="125">
        <v>5</v>
      </c>
      <c r="C305" s="125">
        <v>2</v>
      </c>
      <c r="D305" s="125">
        <v>3</v>
      </c>
      <c r="E305" s="126">
        <v>50</v>
      </c>
      <c r="F305" s="135"/>
      <c r="G305" s="155" t="s">
        <v>474</v>
      </c>
      <c r="H305" s="131"/>
      <c r="I305" s="132"/>
      <c r="J305" s="131"/>
      <c r="K305" s="133">
        <f>SUM(K307)</f>
        <v>590300000</v>
      </c>
    </row>
    <row r="306" spans="1:11" x14ac:dyDescent="0.25">
      <c r="A306" s="151"/>
      <c r="B306" s="125"/>
      <c r="C306" s="125"/>
      <c r="D306" s="125"/>
      <c r="E306" s="126"/>
      <c r="F306" s="135"/>
      <c r="G306" s="155" t="s">
        <v>505</v>
      </c>
      <c r="H306" s="131"/>
      <c r="I306" s="132"/>
      <c r="J306" s="131"/>
      <c r="K306" s="133"/>
    </row>
    <row r="307" spans="1:11" ht="14.25" customHeight="1" x14ac:dyDescent="0.25">
      <c r="A307" s="151"/>
      <c r="B307" s="134">
        <v>5</v>
      </c>
      <c r="C307" s="134">
        <v>2</v>
      </c>
      <c r="D307" s="134">
        <v>3</v>
      </c>
      <c r="E307" s="135">
        <v>50</v>
      </c>
      <c r="F307" s="135" t="s">
        <v>262</v>
      </c>
      <c r="G307" s="164" t="s">
        <v>506</v>
      </c>
      <c r="H307" s="131"/>
      <c r="I307" s="132"/>
      <c r="J307" s="131"/>
      <c r="K307" s="137">
        <f>SUM(K308+K310+K312+K313+K314)</f>
        <v>590300000</v>
      </c>
    </row>
    <row r="308" spans="1:11" ht="15.75" customHeight="1" x14ac:dyDescent="0.25">
      <c r="A308" s="151"/>
      <c r="B308" s="156"/>
      <c r="C308" s="156"/>
      <c r="D308" s="156"/>
      <c r="E308" s="157"/>
      <c r="F308" s="157"/>
      <c r="G308" s="140" t="s">
        <v>507</v>
      </c>
      <c r="H308" s="150">
        <v>1</v>
      </c>
      <c r="I308" s="150" t="s">
        <v>250</v>
      </c>
      <c r="J308" s="137">
        <v>184471000</v>
      </c>
      <c r="K308" s="137">
        <f>SUM(H308*J308)</f>
        <v>184471000</v>
      </c>
    </row>
    <row r="309" spans="1:11" ht="15" customHeight="1" x14ac:dyDescent="0.25">
      <c r="A309" s="151"/>
      <c r="B309" s="156"/>
      <c r="C309" s="156"/>
      <c r="D309" s="156"/>
      <c r="E309" s="157"/>
      <c r="F309" s="157"/>
      <c r="G309" s="140" t="s">
        <v>508</v>
      </c>
      <c r="H309" s="150"/>
      <c r="I309" s="150"/>
      <c r="J309" s="137"/>
      <c r="K309" s="137"/>
    </row>
    <row r="310" spans="1:11" ht="15" customHeight="1" x14ac:dyDescent="0.25">
      <c r="A310" s="151"/>
      <c r="B310" s="156"/>
      <c r="C310" s="156"/>
      <c r="D310" s="156"/>
      <c r="E310" s="157"/>
      <c r="F310" s="157"/>
      <c r="G310" s="140" t="s">
        <v>507</v>
      </c>
      <c r="H310" s="150">
        <v>1</v>
      </c>
      <c r="I310" s="150" t="s">
        <v>250</v>
      </c>
      <c r="J310" s="137">
        <v>9709000</v>
      </c>
      <c r="K310" s="137">
        <f>SUM(H310*J310)</f>
        <v>9709000</v>
      </c>
    </row>
    <row r="311" spans="1:11" x14ac:dyDescent="0.25">
      <c r="A311" s="151"/>
      <c r="B311" s="156"/>
      <c r="C311" s="156"/>
      <c r="D311" s="156"/>
      <c r="E311" s="157"/>
      <c r="F311" s="157"/>
      <c r="G311" s="140" t="s">
        <v>509</v>
      </c>
      <c r="H311" s="150"/>
      <c r="I311" s="150"/>
      <c r="J311" s="137"/>
      <c r="K311" s="137"/>
    </row>
    <row r="312" spans="1:11" ht="12.75" customHeight="1" x14ac:dyDescent="0.25">
      <c r="A312" s="151"/>
      <c r="B312" s="156"/>
      <c r="C312" s="156"/>
      <c r="D312" s="156"/>
      <c r="E312" s="157"/>
      <c r="F312" s="157"/>
      <c r="G312" s="140" t="s">
        <v>510</v>
      </c>
      <c r="H312" s="150">
        <v>1</v>
      </c>
      <c r="I312" s="150" t="s">
        <v>476</v>
      </c>
      <c r="J312" s="137">
        <v>199180000</v>
      </c>
      <c r="K312" s="137">
        <f>SUM(H312*J312)</f>
        <v>199180000</v>
      </c>
    </row>
    <row r="313" spans="1:11" ht="13.5" customHeight="1" x14ac:dyDescent="0.25">
      <c r="A313" s="151"/>
      <c r="B313" s="156"/>
      <c r="C313" s="156"/>
      <c r="D313" s="156"/>
      <c r="E313" s="157"/>
      <c r="F313" s="157"/>
      <c r="G313" s="140" t="s">
        <v>511</v>
      </c>
      <c r="H313" s="150">
        <v>1</v>
      </c>
      <c r="I313" s="150" t="s">
        <v>250</v>
      </c>
      <c r="J313" s="137">
        <v>75373000</v>
      </c>
      <c r="K313" s="137">
        <f t="shared" ref="K313:K314" si="22">SUM(H313*J313)</f>
        <v>75373000</v>
      </c>
    </row>
    <row r="314" spans="1:11" ht="14.25" customHeight="1" x14ac:dyDescent="0.25">
      <c r="A314" s="151"/>
      <c r="B314" s="156"/>
      <c r="C314" s="156"/>
      <c r="D314" s="156"/>
      <c r="E314" s="157"/>
      <c r="F314" s="157"/>
      <c r="G314" s="140" t="s">
        <v>512</v>
      </c>
      <c r="H314" s="150">
        <v>1</v>
      </c>
      <c r="I314" s="150" t="s">
        <v>250</v>
      </c>
      <c r="J314" s="137">
        <v>121567000</v>
      </c>
      <c r="K314" s="137">
        <f t="shared" si="22"/>
        <v>121567000</v>
      </c>
    </row>
    <row r="315" spans="1:11" x14ac:dyDescent="0.25">
      <c r="A315" s="151"/>
      <c r="B315" s="156"/>
      <c r="C315" s="156"/>
      <c r="D315" s="156"/>
      <c r="E315" s="157"/>
      <c r="F315" s="157"/>
      <c r="G315" s="140"/>
      <c r="H315" s="150"/>
      <c r="I315" s="150"/>
      <c r="J315" s="137"/>
      <c r="K315" s="137"/>
    </row>
    <row r="316" spans="1:11" ht="15.75" customHeight="1" x14ac:dyDescent="0.25">
      <c r="A316" s="151"/>
      <c r="B316" s="125">
        <v>5</v>
      </c>
      <c r="C316" s="125">
        <v>2</v>
      </c>
      <c r="D316" s="125">
        <v>3</v>
      </c>
      <c r="E316" s="126">
        <v>61</v>
      </c>
      <c r="F316" s="135"/>
      <c r="G316" s="155" t="s">
        <v>513</v>
      </c>
      <c r="H316" s="131"/>
      <c r="I316" s="132"/>
      <c r="J316" s="131"/>
      <c r="K316" s="133">
        <f>SUM(K317)</f>
        <v>149642000</v>
      </c>
    </row>
    <row r="317" spans="1:11" ht="15" customHeight="1" x14ac:dyDescent="0.25">
      <c r="A317" s="151"/>
      <c r="B317" s="134">
        <v>5</v>
      </c>
      <c r="C317" s="134">
        <v>2</v>
      </c>
      <c r="D317" s="134">
        <v>3</v>
      </c>
      <c r="E317" s="135">
        <v>61</v>
      </c>
      <c r="F317" s="135" t="s">
        <v>257</v>
      </c>
      <c r="G317" s="164" t="s">
        <v>514</v>
      </c>
      <c r="H317" s="131"/>
      <c r="I317" s="132"/>
      <c r="J317" s="131"/>
      <c r="K317" s="137">
        <f>SUM(K318)</f>
        <v>149642000</v>
      </c>
    </row>
    <row r="318" spans="1:11" ht="14.25" customHeight="1" x14ac:dyDescent="0.25">
      <c r="A318" s="151"/>
      <c r="B318" s="156"/>
      <c r="C318" s="156"/>
      <c r="D318" s="156"/>
      <c r="E318" s="157"/>
      <c r="F318" s="157"/>
      <c r="G318" s="140" t="s">
        <v>515</v>
      </c>
      <c r="H318" s="150">
        <v>1</v>
      </c>
      <c r="I318" s="150" t="s">
        <v>250</v>
      </c>
      <c r="J318" s="137">
        <v>149642000</v>
      </c>
      <c r="K318" s="137">
        <f>SUM(H318*J318)</f>
        <v>149642000</v>
      </c>
    </row>
    <row r="319" spans="1:11" x14ac:dyDescent="0.25">
      <c r="A319" s="151"/>
      <c r="B319" s="156"/>
      <c r="C319" s="156"/>
      <c r="D319" s="156"/>
      <c r="E319" s="157"/>
      <c r="F319" s="157"/>
      <c r="G319" s="140"/>
      <c r="H319" s="150"/>
      <c r="I319" s="150"/>
      <c r="J319" s="137"/>
      <c r="K319" s="137"/>
    </row>
    <row r="320" spans="1:11" ht="16.5" customHeight="1" x14ac:dyDescent="0.25">
      <c r="A320" s="151"/>
      <c r="B320" s="125">
        <v>5</v>
      </c>
      <c r="C320" s="125">
        <v>2</v>
      </c>
      <c r="D320" s="125">
        <v>3</v>
      </c>
      <c r="E320" s="126">
        <v>70</v>
      </c>
      <c r="F320" s="135"/>
      <c r="G320" s="155" t="s">
        <v>516</v>
      </c>
      <c r="H320" s="131"/>
      <c r="I320" s="132"/>
      <c r="J320" s="131"/>
      <c r="K320" s="133">
        <f>SUM(K321)</f>
        <v>59693000</v>
      </c>
    </row>
    <row r="321" spans="1:12" ht="15" customHeight="1" x14ac:dyDescent="0.25">
      <c r="A321" s="151"/>
      <c r="B321" s="134">
        <v>5</v>
      </c>
      <c r="C321" s="134">
        <v>2</v>
      </c>
      <c r="D321" s="134">
        <v>3</v>
      </c>
      <c r="E321" s="135">
        <v>70</v>
      </c>
      <c r="F321" s="135" t="s">
        <v>286</v>
      </c>
      <c r="G321" s="164" t="s">
        <v>517</v>
      </c>
      <c r="H321" s="131"/>
      <c r="I321" s="132"/>
      <c r="J321" s="131"/>
      <c r="K321" s="137">
        <f>SUM(K322)</f>
        <v>59693000</v>
      </c>
    </row>
    <row r="322" spans="1:12" ht="12.75" customHeight="1" x14ac:dyDescent="0.25">
      <c r="A322" s="151"/>
      <c r="B322" s="156"/>
      <c r="C322" s="156"/>
      <c r="D322" s="156"/>
      <c r="E322" s="157"/>
      <c r="F322" s="157"/>
      <c r="G322" s="140" t="s">
        <v>518</v>
      </c>
      <c r="H322" s="150">
        <v>2</v>
      </c>
      <c r="I322" s="150" t="s">
        <v>301</v>
      </c>
      <c r="J322" s="137">
        <f>59693000/2</f>
        <v>29846500</v>
      </c>
      <c r="K322" s="137">
        <f>SUM(H322*J322)</f>
        <v>59693000</v>
      </c>
    </row>
    <row r="323" spans="1:12" x14ac:dyDescent="0.25">
      <c r="A323" s="151"/>
      <c r="B323" s="156"/>
      <c r="C323" s="156"/>
      <c r="D323" s="156"/>
      <c r="E323" s="157"/>
      <c r="F323" s="157"/>
      <c r="G323" s="154"/>
      <c r="H323" s="150"/>
      <c r="I323" s="150"/>
      <c r="J323" s="137"/>
      <c r="K323" s="137"/>
    </row>
    <row r="324" spans="1:12" ht="24.75" customHeight="1" x14ac:dyDescent="0.25">
      <c r="A324" s="151"/>
      <c r="B324" s="125">
        <v>5</v>
      </c>
      <c r="C324" s="125">
        <v>2</v>
      </c>
      <c r="D324" s="125">
        <v>3</v>
      </c>
      <c r="E324" s="126">
        <v>86</v>
      </c>
      <c r="F324" s="135"/>
      <c r="G324" s="155" t="s">
        <v>519</v>
      </c>
      <c r="H324" s="131"/>
      <c r="I324" s="132"/>
      <c r="J324" s="131"/>
      <c r="K324" s="133">
        <f>SUM(K326)</f>
        <v>113002000</v>
      </c>
    </row>
    <row r="325" spans="1:12" ht="14.25" customHeight="1" x14ac:dyDescent="0.25">
      <c r="A325" s="151"/>
      <c r="B325" s="125"/>
      <c r="C325" s="125"/>
      <c r="D325" s="125"/>
      <c r="E325" s="126"/>
      <c r="F325" s="135"/>
      <c r="G325" s="164" t="s">
        <v>520</v>
      </c>
      <c r="H325" s="131"/>
      <c r="I325" s="132"/>
      <c r="J325" s="131"/>
      <c r="K325" s="137"/>
    </row>
    <row r="326" spans="1:12" ht="16.5" customHeight="1" x14ac:dyDescent="0.25">
      <c r="A326" s="151"/>
      <c r="B326" s="134">
        <v>5</v>
      </c>
      <c r="C326" s="134">
        <v>2</v>
      </c>
      <c r="D326" s="134">
        <v>3</v>
      </c>
      <c r="E326" s="135">
        <v>86</v>
      </c>
      <c r="F326" s="135" t="s">
        <v>286</v>
      </c>
      <c r="G326" s="164" t="s">
        <v>521</v>
      </c>
      <c r="H326" s="131"/>
      <c r="I326" s="132"/>
      <c r="J326" s="131"/>
      <c r="K326" s="137">
        <f>SUM(K327:K329)</f>
        <v>113002000</v>
      </c>
    </row>
    <row r="327" spans="1:12" ht="15" customHeight="1" x14ac:dyDescent="0.25">
      <c r="A327" s="151"/>
      <c r="B327" s="156"/>
      <c r="C327" s="156"/>
      <c r="D327" s="156"/>
      <c r="E327" s="157"/>
      <c r="F327" s="157"/>
      <c r="G327" s="140" t="s">
        <v>522</v>
      </c>
      <c r="H327" s="150">
        <v>1</v>
      </c>
      <c r="I327" s="150" t="s">
        <v>523</v>
      </c>
      <c r="J327" s="137">
        <v>84502000</v>
      </c>
      <c r="K327" s="137">
        <v>84502000</v>
      </c>
    </row>
    <row r="328" spans="1:12" ht="14.25" customHeight="1" x14ac:dyDescent="0.25">
      <c r="A328" s="151"/>
      <c r="B328" s="156"/>
      <c r="C328" s="156"/>
      <c r="D328" s="156"/>
      <c r="E328" s="157"/>
      <c r="F328" s="157"/>
      <c r="G328" s="140" t="s">
        <v>524</v>
      </c>
      <c r="H328" s="150">
        <v>1</v>
      </c>
      <c r="I328" s="150" t="s">
        <v>523</v>
      </c>
      <c r="J328" s="137">
        <v>20000000</v>
      </c>
      <c r="K328" s="137">
        <f>+J328</f>
        <v>20000000</v>
      </c>
    </row>
    <row r="329" spans="1:12" ht="15" customHeight="1" x14ac:dyDescent="0.25">
      <c r="A329" s="151"/>
      <c r="B329" s="156"/>
      <c r="C329" s="156"/>
      <c r="D329" s="156"/>
      <c r="E329" s="157"/>
      <c r="F329" s="157"/>
      <c r="G329" s="140" t="s">
        <v>525</v>
      </c>
      <c r="H329" s="150">
        <v>1</v>
      </c>
      <c r="I329" s="150" t="s">
        <v>523</v>
      </c>
      <c r="J329" s="137">
        <v>8500000</v>
      </c>
      <c r="K329" s="137">
        <f>+J329</f>
        <v>8500000</v>
      </c>
    </row>
    <row r="330" spans="1:12" x14ac:dyDescent="0.25">
      <c r="A330" s="151"/>
      <c r="B330" s="156"/>
      <c r="C330" s="156"/>
      <c r="D330" s="156"/>
      <c r="E330" s="157"/>
      <c r="F330" s="157"/>
      <c r="G330" s="140"/>
      <c r="H330" s="150"/>
      <c r="I330" s="150"/>
      <c r="J330" s="137"/>
      <c r="K330" s="137"/>
    </row>
    <row r="331" spans="1:12" ht="13.5" customHeight="1" x14ac:dyDescent="0.25">
      <c r="A331" s="151"/>
      <c r="B331" s="125">
        <v>5</v>
      </c>
      <c r="C331" s="125">
        <v>2</v>
      </c>
      <c r="D331" s="125">
        <v>3</v>
      </c>
      <c r="E331" s="126">
        <v>87</v>
      </c>
      <c r="F331" s="135"/>
      <c r="G331" s="155" t="s">
        <v>526</v>
      </c>
      <c r="H331" s="131"/>
      <c r="I331" s="132"/>
      <c r="J331" s="131"/>
      <c r="K331" s="133">
        <f>SUM(K332)</f>
        <v>25278000</v>
      </c>
    </row>
    <row r="332" spans="1:12" ht="15" customHeight="1" x14ac:dyDescent="0.25">
      <c r="A332" s="151"/>
      <c r="B332" s="134">
        <v>5</v>
      </c>
      <c r="C332" s="134">
        <v>2</v>
      </c>
      <c r="D332" s="134">
        <v>3</v>
      </c>
      <c r="E332" s="135">
        <v>87</v>
      </c>
      <c r="F332" s="135" t="s">
        <v>247</v>
      </c>
      <c r="G332" s="164" t="s">
        <v>526</v>
      </c>
      <c r="H332" s="131"/>
      <c r="I332" s="132"/>
      <c r="J332" s="131"/>
      <c r="K332" s="137">
        <f>SUM(K333)</f>
        <v>25278000</v>
      </c>
    </row>
    <row r="333" spans="1:12" ht="18" customHeight="1" thickBot="1" x14ac:dyDescent="0.3">
      <c r="A333" s="165"/>
      <c r="B333" s="166"/>
      <c r="C333" s="166"/>
      <c r="D333" s="166"/>
      <c r="E333" s="167"/>
      <c r="F333" s="167"/>
      <c r="G333" s="168" t="s">
        <v>527</v>
      </c>
      <c r="H333" s="169">
        <v>1</v>
      </c>
      <c r="I333" s="169" t="s">
        <v>523</v>
      </c>
      <c r="J333" s="170">
        <v>25278000</v>
      </c>
      <c r="K333" s="170">
        <f>SUM(H333*J333)</f>
        <v>25278000</v>
      </c>
    </row>
    <row r="334" spans="1:12" ht="19.5" customHeight="1" x14ac:dyDescent="0.25">
      <c r="A334" s="171"/>
      <c r="B334" s="172"/>
      <c r="C334" s="172"/>
      <c r="D334" s="172"/>
      <c r="E334" s="173"/>
      <c r="F334" s="173"/>
      <c r="G334" s="174" t="s">
        <v>528</v>
      </c>
      <c r="H334" s="175"/>
      <c r="I334" s="176"/>
      <c r="J334" s="177"/>
      <c r="K334" s="178">
        <f>+K8</f>
        <v>5390682701</v>
      </c>
    </row>
    <row r="335" spans="1:12" x14ac:dyDescent="0.25">
      <c r="A335" s="179"/>
      <c r="B335" s="180"/>
      <c r="C335" s="180"/>
      <c r="D335" s="180"/>
      <c r="E335" s="181"/>
      <c r="F335" s="181"/>
      <c r="G335" s="182"/>
      <c r="H335" s="183"/>
      <c r="I335" s="184"/>
      <c r="J335" s="185"/>
      <c r="K335" s="185"/>
      <c r="L335" s="186"/>
    </row>
    <row r="336" spans="1:12" x14ac:dyDescent="0.25">
      <c r="A336" s="179"/>
      <c r="B336" s="180"/>
      <c r="C336" s="180"/>
      <c r="D336" s="180"/>
      <c r="E336" s="181"/>
      <c r="F336" s="181"/>
      <c r="G336" s="182"/>
      <c r="H336" s="183"/>
      <c r="I336" s="636" t="s">
        <v>529</v>
      </c>
      <c r="J336" s="636"/>
      <c r="K336" s="636"/>
      <c r="L336" s="636"/>
    </row>
    <row r="337" spans="1:12" x14ac:dyDescent="0.25">
      <c r="A337" s="179"/>
      <c r="B337" s="180"/>
      <c r="C337" s="180"/>
      <c r="D337" s="180"/>
      <c r="E337" s="181"/>
      <c r="F337" s="181"/>
      <c r="G337" s="182"/>
      <c r="H337" s="183"/>
      <c r="I337" s="187"/>
      <c r="J337" s="187"/>
      <c r="K337" s="187"/>
      <c r="L337" s="188"/>
    </row>
    <row r="338" spans="1:12" x14ac:dyDescent="0.25">
      <c r="A338" s="179"/>
      <c r="B338" s="180"/>
      <c r="C338" s="180"/>
      <c r="D338" s="180"/>
      <c r="E338" s="181"/>
      <c r="F338" s="181"/>
      <c r="G338" s="182"/>
      <c r="H338" s="183"/>
      <c r="I338" s="637" t="s">
        <v>172</v>
      </c>
      <c r="J338" s="637"/>
      <c r="K338" s="637"/>
      <c r="L338" s="637"/>
    </row>
    <row r="339" spans="1:12" x14ac:dyDescent="0.25">
      <c r="A339" s="179"/>
      <c r="B339" s="180"/>
      <c r="C339" s="180"/>
      <c r="D339" s="180"/>
      <c r="E339" s="181"/>
      <c r="F339" s="181"/>
      <c r="G339" s="182"/>
      <c r="H339" s="183"/>
      <c r="I339" s="637" t="s">
        <v>173</v>
      </c>
      <c r="J339" s="637"/>
      <c r="K339" s="637"/>
      <c r="L339" s="637"/>
    </row>
    <row r="340" spans="1:12" x14ac:dyDescent="0.25">
      <c r="A340" s="179"/>
      <c r="B340" s="180"/>
      <c r="C340" s="180"/>
      <c r="D340" s="180"/>
      <c r="E340" s="181"/>
      <c r="F340" s="181"/>
      <c r="G340" s="182"/>
      <c r="H340" s="183"/>
      <c r="I340" s="187"/>
      <c r="J340" s="187"/>
      <c r="K340" s="187"/>
      <c r="L340" s="188"/>
    </row>
    <row r="341" spans="1:12" x14ac:dyDescent="0.25">
      <c r="A341" s="179"/>
      <c r="B341" s="180"/>
      <c r="C341" s="180"/>
      <c r="D341" s="180"/>
      <c r="E341" s="181"/>
      <c r="F341" s="181"/>
      <c r="G341" s="182"/>
      <c r="H341" s="183"/>
      <c r="I341" s="187"/>
      <c r="J341" s="187"/>
      <c r="K341" s="187"/>
      <c r="L341" s="188"/>
    </row>
    <row r="342" spans="1:12" x14ac:dyDescent="0.25">
      <c r="A342" s="179"/>
      <c r="B342" s="180"/>
      <c r="C342" s="180"/>
      <c r="D342" s="180"/>
      <c r="E342" s="181"/>
      <c r="F342" s="181"/>
      <c r="G342" s="182"/>
      <c r="H342" s="183"/>
      <c r="I342" s="187"/>
      <c r="J342" s="187"/>
      <c r="K342" s="187"/>
      <c r="L342" s="188"/>
    </row>
    <row r="343" spans="1:12" x14ac:dyDescent="0.25">
      <c r="A343" s="179"/>
      <c r="B343" s="180"/>
      <c r="C343" s="180"/>
      <c r="D343" s="180"/>
      <c r="E343" s="181"/>
      <c r="F343" s="181"/>
      <c r="G343" s="182"/>
      <c r="H343" s="183"/>
      <c r="I343" s="627" t="s">
        <v>530</v>
      </c>
      <c r="J343" s="627"/>
      <c r="K343" s="627"/>
      <c r="L343" s="627"/>
    </row>
    <row r="344" spans="1:12" x14ac:dyDescent="0.25">
      <c r="A344" s="179"/>
      <c r="B344" s="180"/>
      <c r="C344" s="180"/>
      <c r="D344" s="180"/>
      <c r="E344" s="181"/>
      <c r="F344" s="181"/>
      <c r="G344" s="182"/>
      <c r="H344" s="183"/>
      <c r="I344" s="628" t="s">
        <v>531</v>
      </c>
      <c r="J344" s="628"/>
      <c r="K344" s="628"/>
      <c r="L344" s="628"/>
    </row>
  </sheetData>
  <mergeCells count="14">
    <mergeCell ref="I343:L343"/>
    <mergeCell ref="I344:L344"/>
    <mergeCell ref="A6:F6"/>
    <mergeCell ref="G24:G25"/>
    <mergeCell ref="G258:G259"/>
    <mergeCell ref="I336:L336"/>
    <mergeCell ref="I338:L338"/>
    <mergeCell ref="I339:L339"/>
    <mergeCell ref="A1:K1"/>
    <mergeCell ref="A2:K2"/>
    <mergeCell ref="A3:K3"/>
    <mergeCell ref="A4:F5"/>
    <mergeCell ref="G4:G5"/>
    <mergeCell ref="I4:I5"/>
  </mergeCells>
  <pageMargins left="0.7" right="0.7" top="0.75" bottom="0.75" header="0.3" footer="0.3"/>
  <pageSetup paperSize="400" scale="85" orientation="portrait" horizontalDpi="0" verticalDpi="0" r:id="rId1"/>
  <rowBreaks count="2" manualBreakCount="2">
    <brk id="62" max="10" man="1"/>
    <brk id="122" max="10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view="pageBreakPreview" zoomScale="90" zoomScaleNormal="100" zoomScaleSheetLayoutView="90" workbookViewId="0">
      <selection activeCell="D53" sqref="D53"/>
    </sheetView>
  </sheetViews>
  <sheetFormatPr defaultRowHeight="15" x14ac:dyDescent="0.25"/>
  <cols>
    <col min="1" max="1" width="5.85546875" customWidth="1"/>
    <col min="2" max="2" width="7.42578125" customWidth="1"/>
    <col min="3" max="3" width="38.85546875" customWidth="1"/>
    <col min="4" max="4" width="20.5703125" customWidth="1"/>
    <col min="5" max="5" width="22.5703125" customWidth="1"/>
    <col min="7" max="7" width="18.5703125" customWidth="1"/>
  </cols>
  <sheetData>
    <row r="1" spans="1:7" x14ac:dyDescent="0.25">
      <c r="A1" s="648" t="s">
        <v>979</v>
      </c>
      <c r="B1" s="648"/>
      <c r="C1" s="648"/>
      <c r="D1" s="648"/>
      <c r="E1" s="648"/>
    </row>
    <row r="2" spans="1:7" ht="10.5" customHeight="1" x14ac:dyDescent="0.25">
      <c r="A2" s="648" t="s">
        <v>698</v>
      </c>
      <c r="B2" s="648"/>
      <c r="C2" s="648"/>
      <c r="D2" s="648"/>
      <c r="E2" s="648"/>
    </row>
    <row r="3" spans="1:7" ht="11.25" customHeight="1" x14ac:dyDescent="0.25">
      <c r="A3" s="648" t="s">
        <v>699</v>
      </c>
      <c r="B3" s="648"/>
      <c r="C3" s="648"/>
      <c r="D3" s="648"/>
      <c r="E3" s="648"/>
    </row>
    <row r="4" spans="1:7" ht="10.5" customHeight="1" x14ac:dyDescent="0.25">
      <c r="A4" s="648" t="s">
        <v>952</v>
      </c>
      <c r="B4" s="648"/>
      <c r="C4" s="648"/>
      <c r="D4" s="648"/>
      <c r="E4" s="648"/>
    </row>
    <row r="5" spans="1:7" ht="4.5" customHeight="1" x14ac:dyDescent="0.25">
      <c r="A5" s="648"/>
      <c r="B5" s="648"/>
      <c r="C5" s="648"/>
      <c r="D5" s="648"/>
      <c r="E5" s="648"/>
    </row>
    <row r="6" spans="1:7" x14ac:dyDescent="0.25">
      <c r="A6" s="649" t="s">
        <v>177</v>
      </c>
      <c r="B6" s="650"/>
      <c r="C6" s="649" t="s">
        <v>46</v>
      </c>
      <c r="D6" s="652" t="s">
        <v>980</v>
      </c>
      <c r="E6" s="652" t="s">
        <v>700</v>
      </c>
    </row>
    <row r="7" spans="1:7" ht="6.75" customHeight="1" x14ac:dyDescent="0.25">
      <c r="A7" s="651"/>
      <c r="B7" s="651"/>
      <c r="C7" s="651"/>
      <c r="D7" s="651"/>
      <c r="E7" s="651"/>
    </row>
    <row r="8" spans="1:7" x14ac:dyDescent="0.25">
      <c r="A8" s="653" t="s">
        <v>239</v>
      </c>
      <c r="B8" s="653"/>
      <c r="C8" s="377" t="s">
        <v>240</v>
      </c>
      <c r="D8" s="378" t="s">
        <v>241</v>
      </c>
      <c r="E8" s="378" t="s">
        <v>241</v>
      </c>
    </row>
    <row r="9" spans="1:7" x14ac:dyDescent="0.25">
      <c r="A9" s="654" t="s">
        <v>701</v>
      </c>
      <c r="B9" s="654"/>
      <c r="C9" s="379" t="s">
        <v>702</v>
      </c>
      <c r="D9" s="380">
        <f>SUM(D10+D25)</f>
        <v>50568612616.080002</v>
      </c>
      <c r="E9" s="380">
        <f>SUM(E10+E25)</f>
        <v>49066480706.199997</v>
      </c>
    </row>
    <row r="10" spans="1:7" x14ac:dyDescent="0.25">
      <c r="A10" s="655">
        <v>1</v>
      </c>
      <c r="B10" s="655"/>
      <c r="C10" s="379" t="s">
        <v>703</v>
      </c>
      <c r="D10" s="381">
        <v>10559915</v>
      </c>
      <c r="E10" s="381">
        <v>23180506</v>
      </c>
    </row>
    <row r="11" spans="1:7" ht="11.25" customHeight="1" x14ac:dyDescent="0.25">
      <c r="A11" s="382"/>
      <c r="B11" s="383"/>
      <c r="C11" s="379" t="s">
        <v>704</v>
      </c>
      <c r="D11" s="381"/>
      <c r="E11" s="381"/>
    </row>
    <row r="12" spans="1:7" ht="12" customHeight="1" x14ac:dyDescent="0.25">
      <c r="A12" s="382"/>
      <c r="B12" s="384"/>
      <c r="C12" s="385" t="s">
        <v>705</v>
      </c>
      <c r="D12" s="381">
        <v>0</v>
      </c>
      <c r="E12" s="381">
        <v>0</v>
      </c>
    </row>
    <row r="13" spans="1:7" ht="12.75" customHeight="1" x14ac:dyDescent="0.25">
      <c r="A13" s="382"/>
      <c r="B13" s="384"/>
      <c r="C13" s="385" t="s">
        <v>706</v>
      </c>
      <c r="D13" s="381">
        <v>0</v>
      </c>
      <c r="E13" s="381">
        <v>0</v>
      </c>
    </row>
    <row r="14" spans="1:7" ht="12.75" customHeight="1" x14ac:dyDescent="0.25">
      <c r="A14" s="382"/>
      <c r="B14" s="384"/>
      <c r="C14" s="385" t="s">
        <v>707</v>
      </c>
      <c r="D14" s="381"/>
      <c r="E14" s="381"/>
    </row>
    <row r="15" spans="1:7" ht="12" customHeight="1" x14ac:dyDescent="0.25">
      <c r="A15" s="382"/>
      <c r="B15" s="384"/>
      <c r="C15" s="385" t="s">
        <v>708</v>
      </c>
      <c r="D15" s="381">
        <v>0</v>
      </c>
      <c r="E15" s="381">
        <v>0</v>
      </c>
      <c r="G15" s="351"/>
    </row>
    <row r="16" spans="1:7" x14ac:dyDescent="0.25">
      <c r="A16" s="639"/>
      <c r="B16" s="640"/>
      <c r="C16" s="379" t="s">
        <v>709</v>
      </c>
      <c r="D16" s="381"/>
      <c r="E16" s="381"/>
      <c r="G16" s="351"/>
    </row>
    <row r="17" spans="1:7" x14ac:dyDescent="0.25">
      <c r="A17" s="382"/>
      <c r="B17" s="384"/>
      <c r="C17" s="385" t="s">
        <v>710</v>
      </c>
      <c r="D17" s="381">
        <v>0</v>
      </c>
      <c r="E17" s="381">
        <v>0</v>
      </c>
      <c r="G17" s="352"/>
    </row>
    <row r="18" spans="1:7" x14ac:dyDescent="0.25">
      <c r="A18" s="382"/>
      <c r="B18" s="384"/>
      <c r="C18" s="385" t="s">
        <v>711</v>
      </c>
      <c r="D18" s="381">
        <v>0</v>
      </c>
      <c r="E18" s="381">
        <v>0</v>
      </c>
    </row>
    <row r="19" spans="1:7" ht="13.5" customHeight="1" x14ac:dyDescent="0.25">
      <c r="A19" s="639"/>
      <c r="B19" s="640"/>
      <c r="C19" s="385" t="s">
        <v>712</v>
      </c>
      <c r="D19" s="381"/>
      <c r="E19" s="381"/>
    </row>
    <row r="20" spans="1:7" ht="13.5" customHeight="1" x14ac:dyDescent="0.25">
      <c r="A20" s="382"/>
      <c r="B20" s="384"/>
      <c r="C20" s="385" t="s">
        <v>713</v>
      </c>
      <c r="D20" s="381">
        <v>0</v>
      </c>
      <c r="E20" s="381">
        <v>0</v>
      </c>
    </row>
    <row r="21" spans="1:7" ht="12.75" customHeight="1" x14ac:dyDescent="0.25">
      <c r="A21" s="386"/>
      <c r="B21" s="387"/>
      <c r="C21" s="385" t="s">
        <v>714</v>
      </c>
      <c r="D21" s="381"/>
      <c r="E21" s="381"/>
    </row>
    <row r="22" spans="1:7" x14ac:dyDescent="0.25">
      <c r="A22" s="639"/>
      <c r="B22" s="640"/>
      <c r="C22" s="379" t="s">
        <v>715</v>
      </c>
      <c r="D22" s="381">
        <v>2047500</v>
      </c>
      <c r="E22" s="380">
        <v>2080208</v>
      </c>
    </row>
    <row r="23" spans="1:7" ht="15.75" thickBot="1" x14ac:dyDescent="0.3">
      <c r="A23" s="639"/>
      <c r="B23" s="640"/>
      <c r="C23" s="379" t="s">
        <v>212</v>
      </c>
      <c r="D23" s="388">
        <v>8512415</v>
      </c>
      <c r="E23" s="389">
        <v>21100298</v>
      </c>
    </row>
    <row r="24" spans="1:7" ht="15.75" thickBot="1" x14ac:dyDescent="0.3">
      <c r="A24" s="390"/>
      <c r="B24" s="391"/>
      <c r="C24" s="391" t="s">
        <v>716</v>
      </c>
      <c r="D24" s="392">
        <f>SUM(D12:D23)</f>
        <v>10559915</v>
      </c>
      <c r="E24" s="392">
        <f>SUM(E12:E23)</f>
        <v>23180506</v>
      </c>
    </row>
    <row r="25" spans="1:7" x14ac:dyDescent="0.25">
      <c r="A25" s="641">
        <v>2</v>
      </c>
      <c r="B25" s="641"/>
      <c r="C25" s="379" t="s">
        <v>717</v>
      </c>
      <c r="D25" s="389">
        <f>SUM(D26:D32)</f>
        <v>50558052701.080002</v>
      </c>
      <c r="E25" s="389">
        <f>SUM(E26:E32)</f>
        <v>49043300200.199997</v>
      </c>
    </row>
    <row r="26" spans="1:7" x14ac:dyDescent="0.25">
      <c r="A26" s="393"/>
      <c r="B26" s="394"/>
      <c r="C26" s="395" t="s">
        <v>19</v>
      </c>
      <c r="D26" s="381">
        <v>21690396000</v>
      </c>
      <c r="E26" s="381">
        <v>21690396000</v>
      </c>
    </row>
    <row r="27" spans="1:7" x14ac:dyDescent="0.25">
      <c r="A27" s="393"/>
      <c r="B27" s="394"/>
      <c r="C27" s="395" t="s">
        <v>219</v>
      </c>
      <c r="D27" s="381">
        <v>15612008065</v>
      </c>
      <c r="E27" s="381">
        <v>12262872368</v>
      </c>
    </row>
    <row r="28" spans="1:7" x14ac:dyDescent="0.25">
      <c r="A28" s="396"/>
      <c r="B28" s="394"/>
      <c r="C28" s="395" t="s">
        <v>718</v>
      </c>
      <c r="D28" s="381">
        <v>41702223195</v>
      </c>
      <c r="E28" s="381">
        <v>40136225195</v>
      </c>
    </row>
    <row r="29" spans="1:7" x14ac:dyDescent="0.25">
      <c r="A29" s="396"/>
      <c r="B29" s="394"/>
      <c r="C29" s="397" t="s">
        <v>226</v>
      </c>
      <c r="D29" s="381">
        <v>0</v>
      </c>
      <c r="E29" s="381">
        <v>0</v>
      </c>
    </row>
    <row r="30" spans="1:7" x14ac:dyDescent="0.25">
      <c r="A30" s="396"/>
      <c r="B30" s="394"/>
      <c r="C30" s="395" t="s">
        <v>719</v>
      </c>
      <c r="D30" s="381">
        <v>611629400</v>
      </c>
      <c r="E30" s="381">
        <v>321290900</v>
      </c>
    </row>
    <row r="31" spans="1:7" x14ac:dyDescent="0.25">
      <c r="A31" s="396"/>
      <c r="B31" s="394"/>
      <c r="C31" s="395" t="s">
        <v>720</v>
      </c>
      <c r="D31" s="398">
        <v>0</v>
      </c>
      <c r="E31" s="398">
        <v>0</v>
      </c>
    </row>
    <row r="32" spans="1:7" ht="15.75" thickBot="1" x14ac:dyDescent="0.3">
      <c r="A32" s="396"/>
      <c r="B32" s="394"/>
      <c r="C32" s="395" t="s">
        <v>721</v>
      </c>
      <c r="D32" s="399">
        <v>-29058203958.919998</v>
      </c>
      <c r="E32" s="399">
        <v>-25367484262.799999</v>
      </c>
    </row>
    <row r="33" spans="1:7" ht="15.75" thickBot="1" x14ac:dyDescent="0.3">
      <c r="A33" s="390"/>
      <c r="B33" s="391"/>
      <c r="C33" s="391" t="s">
        <v>722</v>
      </c>
      <c r="D33" s="400">
        <f>SUM(D25)</f>
        <v>50558052701.080002</v>
      </c>
      <c r="E33" s="400">
        <f>SUM(E25)</f>
        <v>49043300200.199997</v>
      </c>
    </row>
    <row r="34" spans="1:7" x14ac:dyDescent="0.25">
      <c r="A34" s="642">
        <v>3</v>
      </c>
      <c r="B34" s="643"/>
      <c r="C34" s="379" t="s">
        <v>723</v>
      </c>
      <c r="D34" s="389">
        <v>0</v>
      </c>
      <c r="E34" s="389">
        <v>0</v>
      </c>
    </row>
    <row r="35" spans="1:7" x14ac:dyDescent="0.25">
      <c r="A35" s="393"/>
      <c r="B35" s="394"/>
      <c r="C35" s="379" t="s">
        <v>724</v>
      </c>
      <c r="D35" s="381">
        <v>0</v>
      </c>
      <c r="E35" s="381">
        <v>0</v>
      </c>
    </row>
    <row r="36" spans="1:7" x14ac:dyDescent="0.25">
      <c r="A36" s="393"/>
      <c r="B36" s="394"/>
      <c r="C36" s="395" t="s">
        <v>725</v>
      </c>
      <c r="D36" s="381">
        <v>0</v>
      </c>
      <c r="E36" s="381">
        <v>0</v>
      </c>
    </row>
    <row r="37" spans="1:7" x14ac:dyDescent="0.25">
      <c r="A37" s="401"/>
      <c r="B37" s="402"/>
      <c r="C37" s="379" t="s">
        <v>726</v>
      </c>
      <c r="D37" s="380">
        <v>0</v>
      </c>
      <c r="E37" s="380">
        <v>0</v>
      </c>
    </row>
    <row r="38" spans="1:7" ht="15.75" thickBot="1" x14ac:dyDescent="0.3">
      <c r="A38" s="396"/>
      <c r="B38" s="394"/>
      <c r="C38" s="395" t="s">
        <v>727</v>
      </c>
      <c r="D38" s="403"/>
      <c r="E38" s="403"/>
    </row>
    <row r="39" spans="1:7" ht="12.75" customHeight="1" thickBot="1" x14ac:dyDescent="0.3">
      <c r="A39" s="390"/>
      <c r="B39" s="391"/>
      <c r="C39" s="391" t="s">
        <v>728</v>
      </c>
      <c r="D39" s="400">
        <f>SUM(D34)</f>
        <v>0</v>
      </c>
      <c r="E39" s="400">
        <f>SUM(E34)</f>
        <v>0</v>
      </c>
    </row>
    <row r="40" spans="1:7" ht="15.75" thickBot="1" x14ac:dyDescent="0.3">
      <c r="A40" s="390"/>
      <c r="B40" s="391"/>
      <c r="C40" s="391" t="s">
        <v>729</v>
      </c>
      <c r="D40" s="400">
        <f>SUM(D24+D33)</f>
        <v>50568612616.080002</v>
      </c>
      <c r="E40" s="400">
        <f>SUM(E24+E33)</f>
        <v>49066480706.199997</v>
      </c>
      <c r="G40" s="2"/>
    </row>
    <row r="41" spans="1:7" ht="4.5" customHeight="1" x14ac:dyDescent="0.25">
      <c r="A41" s="396"/>
      <c r="B41" s="394"/>
      <c r="C41" s="385"/>
      <c r="D41" s="404"/>
      <c r="E41" s="404"/>
      <c r="G41" s="2"/>
    </row>
    <row r="42" spans="1:7" x14ac:dyDescent="0.25">
      <c r="A42" s="642">
        <v>4</v>
      </c>
      <c r="B42" s="643"/>
      <c r="C42" s="405" t="s">
        <v>730</v>
      </c>
      <c r="D42" s="389">
        <f>SUM(D43)</f>
        <v>799852399</v>
      </c>
      <c r="E42" s="389">
        <f>SUM(E43)</f>
        <v>800196237</v>
      </c>
      <c r="G42" s="189"/>
    </row>
    <row r="43" spans="1:7" x14ac:dyDescent="0.25">
      <c r="A43" s="396"/>
      <c r="B43" s="402"/>
      <c r="C43" s="405" t="s">
        <v>731</v>
      </c>
      <c r="D43" s="389">
        <f>+D49</f>
        <v>799852399</v>
      </c>
      <c r="E43" s="389">
        <f>SUM(E46)</f>
        <v>800196237</v>
      </c>
    </row>
    <row r="44" spans="1:7" x14ac:dyDescent="0.25">
      <c r="A44" s="396"/>
      <c r="B44" s="394"/>
      <c r="C44" s="405" t="s">
        <v>732</v>
      </c>
      <c r="D44" s="389">
        <f>SUM(D45)</f>
        <v>0</v>
      </c>
      <c r="E44" s="389">
        <f>SUM(E45)</f>
        <v>0</v>
      </c>
    </row>
    <row r="45" spans="1:7" x14ac:dyDescent="0.25">
      <c r="A45" s="396"/>
      <c r="B45" s="394"/>
      <c r="C45" s="405" t="s">
        <v>733</v>
      </c>
      <c r="D45" s="389">
        <v>0</v>
      </c>
      <c r="E45" s="389">
        <v>0</v>
      </c>
    </row>
    <row r="46" spans="1:7" x14ac:dyDescent="0.25">
      <c r="A46" s="401"/>
      <c r="B46" s="402"/>
      <c r="C46" s="405" t="s">
        <v>734</v>
      </c>
      <c r="D46" s="389">
        <v>770386521</v>
      </c>
      <c r="E46" s="389">
        <v>800196237</v>
      </c>
    </row>
    <row r="47" spans="1:7" x14ac:dyDescent="0.25">
      <c r="A47" s="393"/>
      <c r="B47" s="394"/>
      <c r="C47" s="405" t="s">
        <v>745</v>
      </c>
      <c r="D47" s="389">
        <v>29465878</v>
      </c>
      <c r="E47" s="389">
        <v>48673621</v>
      </c>
    </row>
    <row r="48" spans="1:7" ht="13.5" customHeight="1" thickBot="1" x14ac:dyDescent="0.3">
      <c r="A48" s="393"/>
      <c r="B48" s="394"/>
      <c r="C48" s="391" t="s">
        <v>735</v>
      </c>
      <c r="D48" s="403"/>
      <c r="E48" s="403"/>
    </row>
    <row r="49" spans="1:5" ht="15.75" thickBot="1" x14ac:dyDescent="0.3">
      <c r="A49" s="390"/>
      <c r="B49" s="391"/>
      <c r="C49" s="391" t="s">
        <v>736</v>
      </c>
      <c r="D49" s="392">
        <f>SUM(D46:D47)</f>
        <v>799852399</v>
      </c>
      <c r="E49" s="392">
        <f>SUM(E46:E47)</f>
        <v>848869858</v>
      </c>
    </row>
    <row r="50" spans="1:5" ht="6.75" customHeight="1" thickBot="1" x14ac:dyDescent="0.3">
      <c r="A50" s="393"/>
      <c r="B50" s="406"/>
      <c r="C50" s="395"/>
      <c r="D50" s="403"/>
      <c r="E50" s="403"/>
    </row>
    <row r="51" spans="1:5" ht="15.75" thickBot="1" x14ac:dyDescent="0.3">
      <c r="A51" s="642">
        <v>5</v>
      </c>
      <c r="B51" s="643"/>
      <c r="C51" s="379" t="s">
        <v>737</v>
      </c>
      <c r="D51" s="407">
        <f>SUM(D52+D53)</f>
        <v>49768760217.080002</v>
      </c>
      <c r="E51" s="407">
        <f>SUM(E52+E53)</f>
        <v>48217610848.199997</v>
      </c>
    </row>
    <row r="52" spans="1:5" x14ac:dyDescent="0.25">
      <c r="A52" s="644"/>
      <c r="B52" s="645"/>
      <c r="C52" s="379" t="s">
        <v>738</v>
      </c>
      <c r="D52" s="389">
        <f>-124672831.92+14250742</f>
        <v>-110422089.92</v>
      </c>
      <c r="E52" s="389">
        <v>-1135376919.8</v>
      </c>
    </row>
    <row r="53" spans="1:5" x14ac:dyDescent="0.25">
      <c r="A53" s="396"/>
      <c r="B53" s="394"/>
      <c r="C53" s="379" t="s">
        <v>739</v>
      </c>
      <c r="D53" s="408">
        <v>49879182307</v>
      </c>
      <c r="E53" s="408">
        <v>49352987768</v>
      </c>
    </row>
    <row r="54" spans="1:5" ht="15.75" thickBot="1" x14ac:dyDescent="0.3">
      <c r="A54" s="393"/>
      <c r="B54" s="406"/>
      <c r="C54" s="409" t="s">
        <v>740</v>
      </c>
      <c r="D54" s="410">
        <f>SUM(D51)</f>
        <v>49768760217.080002</v>
      </c>
      <c r="E54" s="410">
        <f>SUM(E51)</f>
        <v>48217610848.199997</v>
      </c>
    </row>
    <row r="55" spans="1:5" ht="15.75" thickBot="1" x14ac:dyDescent="0.3">
      <c r="A55" s="411"/>
      <c r="B55" s="412"/>
      <c r="C55" s="413" t="s">
        <v>741</v>
      </c>
      <c r="D55" s="414">
        <f>SUM(D49+D54)</f>
        <v>50568612616.080002</v>
      </c>
      <c r="E55" s="414">
        <f>SUM(E49+E54)</f>
        <v>49066480706.199997</v>
      </c>
    </row>
    <row r="56" spans="1:5" ht="9" customHeight="1" x14ac:dyDescent="0.25">
      <c r="A56" s="415"/>
      <c r="B56" s="416"/>
      <c r="C56" s="417"/>
      <c r="D56" s="417"/>
      <c r="E56" s="417"/>
    </row>
    <row r="57" spans="1:5" x14ac:dyDescent="0.25">
      <c r="A57" s="415"/>
      <c r="B57" s="416"/>
      <c r="C57" s="417"/>
      <c r="D57" s="646" t="s">
        <v>981</v>
      </c>
      <c r="E57" s="646"/>
    </row>
    <row r="58" spans="1:5" ht="9.75" customHeight="1" x14ac:dyDescent="0.25">
      <c r="A58" s="415"/>
      <c r="B58" s="416"/>
      <c r="C58" s="417"/>
      <c r="D58" s="418"/>
      <c r="E58" s="418"/>
    </row>
    <row r="59" spans="1:5" x14ac:dyDescent="0.25">
      <c r="A59" s="415"/>
      <c r="B59" s="416"/>
      <c r="C59" s="417"/>
      <c r="D59" s="646" t="s">
        <v>172</v>
      </c>
      <c r="E59" s="646"/>
    </row>
    <row r="60" spans="1:5" x14ac:dyDescent="0.25">
      <c r="A60" s="415"/>
      <c r="B60" s="416"/>
      <c r="C60" s="417"/>
      <c r="D60" s="646" t="s">
        <v>742</v>
      </c>
      <c r="E60" s="646"/>
    </row>
    <row r="61" spans="1:5" ht="10.5" customHeight="1" x14ac:dyDescent="0.25">
      <c r="A61" s="415"/>
      <c r="B61" s="416"/>
      <c r="C61" s="417"/>
      <c r="D61" s="419"/>
      <c r="E61" s="419"/>
    </row>
    <row r="62" spans="1:5" ht="13.5" customHeight="1" x14ac:dyDescent="0.25">
      <c r="A62" s="415"/>
      <c r="B62" s="416"/>
      <c r="C62" s="417"/>
      <c r="D62" s="419"/>
      <c r="E62" s="419"/>
    </row>
    <row r="63" spans="1:5" ht="13.5" customHeight="1" x14ac:dyDescent="0.25">
      <c r="A63" s="415"/>
      <c r="B63" s="416"/>
      <c r="C63" s="417"/>
      <c r="D63" s="420"/>
      <c r="E63" s="420"/>
    </row>
    <row r="64" spans="1:5" x14ac:dyDescent="0.25">
      <c r="A64" s="415"/>
      <c r="B64" s="416"/>
      <c r="C64" s="417"/>
      <c r="D64" s="647" t="s">
        <v>743</v>
      </c>
      <c r="E64" s="647"/>
    </row>
    <row r="65" spans="1:5" x14ac:dyDescent="0.25">
      <c r="A65" s="415"/>
      <c r="B65" s="416"/>
      <c r="C65" s="417"/>
      <c r="D65" s="646" t="s">
        <v>744</v>
      </c>
      <c r="E65" s="646"/>
    </row>
    <row r="66" spans="1:5" x14ac:dyDescent="0.25">
      <c r="A66" s="330"/>
      <c r="B66" s="331"/>
      <c r="C66" s="332"/>
      <c r="D66" s="638"/>
      <c r="E66" s="638"/>
    </row>
    <row r="67" spans="1:5" x14ac:dyDescent="0.25">
      <c r="D67" s="482">
        <f>D9-D55</f>
        <v>0</v>
      </c>
    </row>
    <row r="68" spans="1:5" x14ac:dyDescent="0.25">
      <c r="D68" s="482"/>
    </row>
  </sheetData>
  <mergeCells count="27">
    <mergeCell ref="A22:B22"/>
    <mergeCell ref="A1:E1"/>
    <mergeCell ref="A2:E2"/>
    <mergeCell ref="A3:E3"/>
    <mergeCell ref="A4:E4"/>
    <mergeCell ref="A5:E5"/>
    <mergeCell ref="A6:B7"/>
    <mergeCell ref="C6:C7"/>
    <mergeCell ref="D6:D7"/>
    <mergeCell ref="E6:E7"/>
    <mergeCell ref="A8:B8"/>
    <mergeCell ref="A9:B9"/>
    <mergeCell ref="A10:B10"/>
    <mergeCell ref="A16:B16"/>
    <mergeCell ref="A19:B19"/>
    <mergeCell ref="D66:E66"/>
    <mergeCell ref="A23:B23"/>
    <mergeCell ref="A25:B25"/>
    <mergeCell ref="A34:B34"/>
    <mergeCell ref="A42:B42"/>
    <mergeCell ref="A51:B51"/>
    <mergeCell ref="A52:B52"/>
    <mergeCell ref="D57:E57"/>
    <mergeCell ref="D59:E59"/>
    <mergeCell ref="D60:E60"/>
    <mergeCell ref="D64:E64"/>
    <mergeCell ref="D65:E65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76"/>
  <sheetViews>
    <sheetView tabSelected="1" topLeftCell="A2" workbookViewId="0">
      <selection activeCell="C6" sqref="C6"/>
    </sheetView>
  </sheetViews>
  <sheetFormatPr defaultRowHeight="15" x14ac:dyDescent="0.25"/>
  <cols>
    <col min="2" max="2" width="5.85546875" customWidth="1"/>
    <col min="3" max="3" width="38.7109375" customWidth="1"/>
    <col min="4" max="4" width="26" customWidth="1"/>
    <col min="6" max="6" width="10.5703125" style="2" bestFit="1" customWidth="1"/>
  </cols>
  <sheetData>
    <row r="2" spans="2:4" ht="15.75" x14ac:dyDescent="0.25">
      <c r="B2" s="570" t="s">
        <v>754</v>
      </c>
      <c r="C2" s="570"/>
      <c r="D2" s="570"/>
    </row>
    <row r="3" spans="2:4" ht="15.75" x14ac:dyDescent="0.25">
      <c r="B3" s="570" t="s">
        <v>950</v>
      </c>
      <c r="C3" s="570"/>
      <c r="D3" s="570"/>
    </row>
    <row r="4" spans="2:4" ht="15.75" thickBot="1" x14ac:dyDescent="0.3"/>
    <row r="5" spans="2:4" ht="16.5" thickBot="1" x14ac:dyDescent="0.3">
      <c r="B5" s="339" t="s">
        <v>0</v>
      </c>
      <c r="C5" s="339" t="s">
        <v>757</v>
      </c>
      <c r="D5" s="339" t="s">
        <v>753</v>
      </c>
    </row>
    <row r="6" spans="2:4" ht="15.75" x14ac:dyDescent="0.25">
      <c r="B6" s="370"/>
      <c r="C6" s="370"/>
      <c r="D6" s="370"/>
    </row>
    <row r="7" spans="2:4" ht="15.75" x14ac:dyDescent="0.25">
      <c r="B7" s="340" t="s">
        <v>635</v>
      </c>
      <c r="C7" s="341" t="s">
        <v>746</v>
      </c>
      <c r="D7" s="342">
        <v>1585090</v>
      </c>
    </row>
    <row r="8" spans="2:4" ht="15.75" x14ac:dyDescent="0.25">
      <c r="B8" s="340"/>
      <c r="C8" s="341"/>
      <c r="D8" s="342"/>
    </row>
    <row r="9" spans="2:4" ht="15.75" x14ac:dyDescent="0.25">
      <c r="B9" s="340" t="s">
        <v>195</v>
      </c>
      <c r="C9" s="341" t="s">
        <v>747</v>
      </c>
      <c r="D9" s="342">
        <v>921800</v>
      </c>
    </row>
    <row r="10" spans="2:4" ht="15.75" x14ac:dyDescent="0.25">
      <c r="B10" s="340"/>
      <c r="C10" s="341"/>
      <c r="D10" s="342"/>
    </row>
    <row r="11" spans="2:4" ht="15.75" x14ac:dyDescent="0.25">
      <c r="B11" s="340" t="s">
        <v>649</v>
      </c>
      <c r="C11" s="341" t="s">
        <v>748</v>
      </c>
      <c r="D11" s="342">
        <v>707625</v>
      </c>
    </row>
    <row r="12" spans="2:4" ht="15.75" x14ac:dyDescent="0.25">
      <c r="B12" s="340"/>
      <c r="C12" s="341"/>
      <c r="D12" s="342"/>
    </row>
    <row r="13" spans="2:4" ht="15.75" x14ac:dyDescent="0.25">
      <c r="B13" s="340" t="s">
        <v>655</v>
      </c>
      <c r="C13" s="341" t="s">
        <v>749</v>
      </c>
      <c r="D13" s="342">
        <v>1187300</v>
      </c>
    </row>
    <row r="14" spans="2:4" ht="15.75" x14ac:dyDescent="0.25">
      <c r="B14" s="340"/>
      <c r="C14" s="341"/>
      <c r="D14" s="342"/>
    </row>
    <row r="15" spans="2:4" ht="15.75" x14ac:dyDescent="0.25">
      <c r="B15" s="340" t="s">
        <v>657</v>
      </c>
      <c r="C15" s="341" t="s">
        <v>750</v>
      </c>
      <c r="D15" s="342">
        <v>3102000</v>
      </c>
    </row>
    <row r="16" spans="2:4" ht="15.75" x14ac:dyDescent="0.25">
      <c r="B16" s="340"/>
      <c r="C16" s="341"/>
      <c r="D16" s="342"/>
    </row>
    <row r="17" spans="2:4" ht="15.75" x14ac:dyDescent="0.25">
      <c r="B17" s="340" t="s">
        <v>665</v>
      </c>
      <c r="C17" s="341" t="s">
        <v>751</v>
      </c>
      <c r="D17" s="342">
        <v>114350</v>
      </c>
    </row>
    <row r="18" spans="2:4" ht="15.75" x14ac:dyDescent="0.25">
      <c r="B18" s="340"/>
      <c r="C18" s="341"/>
      <c r="D18" s="342"/>
    </row>
    <row r="19" spans="2:4" ht="15.75" x14ac:dyDescent="0.25">
      <c r="B19" s="340" t="s">
        <v>667</v>
      </c>
      <c r="C19" s="341" t="s">
        <v>752</v>
      </c>
      <c r="D19" s="342">
        <v>894250</v>
      </c>
    </row>
    <row r="20" spans="2:4" ht="16.5" thickBot="1" x14ac:dyDescent="0.3">
      <c r="B20" s="341"/>
      <c r="C20" s="341"/>
      <c r="D20" s="342"/>
    </row>
    <row r="21" spans="2:4" ht="16.5" thickBot="1" x14ac:dyDescent="0.3">
      <c r="B21" s="656" t="s">
        <v>951</v>
      </c>
      <c r="C21" s="657"/>
      <c r="D21" s="343">
        <f>SUM(D7:D19)</f>
        <v>8512415</v>
      </c>
    </row>
    <row r="57" spans="2:4" ht="15.75" x14ac:dyDescent="0.25">
      <c r="B57" s="570" t="s">
        <v>754</v>
      </c>
      <c r="C57" s="570"/>
      <c r="D57" s="570"/>
    </row>
    <row r="58" spans="2:4" ht="15.75" x14ac:dyDescent="0.25">
      <c r="B58" s="570" t="s">
        <v>755</v>
      </c>
      <c r="C58" s="570"/>
      <c r="D58" s="570"/>
    </row>
    <row r="59" spans="2:4" ht="15.75" thickBot="1" x14ac:dyDescent="0.3"/>
    <row r="60" spans="2:4" ht="16.5" thickBot="1" x14ac:dyDescent="0.3">
      <c r="B60" s="339" t="s">
        <v>0</v>
      </c>
      <c r="C60" s="339" t="s">
        <v>757</v>
      </c>
      <c r="D60" s="339" t="s">
        <v>753</v>
      </c>
    </row>
    <row r="61" spans="2:4" ht="15.75" x14ac:dyDescent="0.25">
      <c r="B61" s="370"/>
      <c r="C61" s="370"/>
      <c r="D61" s="370"/>
    </row>
    <row r="62" spans="2:4" ht="15.75" x14ac:dyDescent="0.25">
      <c r="B62" s="340" t="s">
        <v>635</v>
      </c>
      <c r="C62" s="341" t="s">
        <v>746</v>
      </c>
      <c r="D62" s="342">
        <v>3441975</v>
      </c>
    </row>
    <row r="63" spans="2:4" ht="15.75" x14ac:dyDescent="0.25">
      <c r="B63" s="340"/>
      <c r="C63" s="341"/>
      <c r="D63" s="342"/>
    </row>
    <row r="64" spans="2:4" ht="15.75" x14ac:dyDescent="0.25">
      <c r="B64" s="340" t="s">
        <v>195</v>
      </c>
      <c r="C64" s="341" t="s">
        <v>747</v>
      </c>
      <c r="D64" s="342">
        <v>1900505</v>
      </c>
    </row>
    <row r="65" spans="2:4" ht="15.75" x14ac:dyDescent="0.25">
      <c r="B65" s="340"/>
      <c r="C65" s="341"/>
      <c r="D65" s="342"/>
    </row>
    <row r="66" spans="2:4" ht="15.75" x14ac:dyDescent="0.25">
      <c r="B66" s="340" t="s">
        <v>649</v>
      </c>
      <c r="C66" s="341" t="s">
        <v>748</v>
      </c>
      <c r="D66" s="342">
        <v>2257416</v>
      </c>
    </row>
    <row r="67" spans="2:4" ht="15.75" x14ac:dyDescent="0.25">
      <c r="B67" s="340"/>
      <c r="C67" s="341"/>
      <c r="D67" s="342"/>
    </row>
    <row r="68" spans="2:4" ht="15.75" x14ac:dyDescent="0.25">
      <c r="B68" s="340" t="s">
        <v>655</v>
      </c>
      <c r="C68" s="341" t="s">
        <v>749</v>
      </c>
      <c r="D68" s="342">
        <v>6497300</v>
      </c>
    </row>
    <row r="69" spans="2:4" ht="15.75" x14ac:dyDescent="0.25">
      <c r="B69" s="340"/>
      <c r="C69" s="341"/>
      <c r="D69" s="342"/>
    </row>
    <row r="70" spans="2:4" ht="15.75" x14ac:dyDescent="0.25">
      <c r="B70" s="340" t="s">
        <v>657</v>
      </c>
      <c r="C70" s="341" t="s">
        <v>750</v>
      </c>
      <c r="D70" s="342">
        <v>6245000</v>
      </c>
    </row>
    <row r="71" spans="2:4" ht="15.75" x14ac:dyDescent="0.25">
      <c r="B71" s="340"/>
      <c r="C71" s="341"/>
      <c r="D71" s="342"/>
    </row>
    <row r="72" spans="2:4" ht="15.75" x14ac:dyDescent="0.25">
      <c r="B72" s="340" t="s">
        <v>665</v>
      </c>
      <c r="C72" s="341" t="s">
        <v>751</v>
      </c>
      <c r="D72" s="342">
        <v>127100</v>
      </c>
    </row>
    <row r="73" spans="2:4" ht="15.75" x14ac:dyDescent="0.25">
      <c r="B73" s="340"/>
      <c r="C73" s="341"/>
      <c r="D73" s="342"/>
    </row>
    <row r="74" spans="2:4" ht="15.75" x14ac:dyDescent="0.25">
      <c r="B74" s="340" t="s">
        <v>667</v>
      </c>
      <c r="C74" s="341" t="s">
        <v>752</v>
      </c>
      <c r="D74" s="342">
        <v>631002</v>
      </c>
    </row>
    <row r="75" spans="2:4" ht="16.5" thickBot="1" x14ac:dyDescent="0.3">
      <c r="B75" s="341"/>
      <c r="C75" s="341"/>
      <c r="D75" s="342"/>
    </row>
    <row r="76" spans="2:4" ht="16.5" thickBot="1" x14ac:dyDescent="0.3">
      <c r="B76" s="656" t="s">
        <v>756</v>
      </c>
      <c r="C76" s="657"/>
      <c r="D76" s="343">
        <f>SUM(D62:D74)</f>
        <v>21100298</v>
      </c>
    </row>
  </sheetData>
  <mergeCells count="6">
    <mergeCell ref="B57:D57"/>
    <mergeCell ref="B58:D58"/>
    <mergeCell ref="B76:C76"/>
    <mergeCell ref="B2:D2"/>
    <mergeCell ref="B3:D3"/>
    <mergeCell ref="B21:C21"/>
  </mergeCells>
  <pageMargins left="0.7" right="0.7" top="0.75" bottom="0.75" header="0.3" footer="0.3"/>
  <pageSetup paperSize="256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10</vt:i4>
      </vt:variant>
    </vt:vector>
  </HeadingPairs>
  <TitlesOfParts>
    <vt:vector size="27" baseType="lpstr">
      <vt:lpstr>rekap REKLAS</vt:lpstr>
      <vt:lpstr>rekap non dkptlsr</vt:lpstr>
      <vt:lpstr>lamp.11</vt:lpstr>
      <vt:lpstr>Lamp.2</vt:lpstr>
      <vt:lpstr>LaMP.4</vt:lpstr>
      <vt:lpstr>lAMP.5</vt:lpstr>
      <vt:lpstr>DFTR Piutng.PJK</vt:lpstr>
      <vt:lpstr>lAMP.9</vt:lpstr>
      <vt:lpstr>PERSEDIAAN</vt:lpstr>
      <vt:lpstr>lAMP.14 PPH</vt:lpstr>
      <vt:lpstr>H.JK PDK</vt:lpstr>
      <vt:lpstr>lAMP.12. 13</vt:lpstr>
      <vt:lpstr>Htg Blja New</vt:lpstr>
      <vt:lpstr>JP New</vt:lpstr>
      <vt:lpstr>Blj.Modal</vt:lpstr>
      <vt:lpstr>Neraca</vt:lpstr>
      <vt:lpstr>Rekap persediaan</vt:lpstr>
      <vt:lpstr>Blj.Modal!Print_Area</vt:lpstr>
      <vt:lpstr>'DFTR Piutng.PJK'!Print_Area</vt:lpstr>
      <vt:lpstr>'Htg Blja New'!Print_Area</vt:lpstr>
      <vt:lpstr>LaMP.4!Print_Area</vt:lpstr>
      <vt:lpstr>lAMP.9!Print_Area</vt:lpstr>
      <vt:lpstr>Neraca!Print_Area</vt:lpstr>
      <vt:lpstr>PERSEDIAAN!Print_Area</vt:lpstr>
      <vt:lpstr>'rekap REKLAS'!Print_Area</vt:lpstr>
      <vt:lpstr>'JP New'!Print_Titles</vt:lpstr>
      <vt:lpstr>PERSEDIAAN!Print_Titles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2018-07-23T02:08:41Z</cp:lastPrinted>
  <dcterms:created xsi:type="dcterms:W3CDTF">2014-12-26T03:44:51Z</dcterms:created>
  <dcterms:modified xsi:type="dcterms:W3CDTF">2018-07-23T02:08:47Z</dcterms:modified>
</cp:coreProperties>
</file>